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610" activeTab="4"/>
  </bookViews>
  <sheets>
    <sheet name="прил. 1 " sheetId="33" r:id="rId1"/>
    <sheet name="прил 2" sheetId="34" r:id="rId2"/>
    <sheet name="прил 3" sheetId="26" r:id="rId3"/>
    <sheet name="прил 4 экон " sheetId="30" r:id="rId4"/>
    <sheet name="ПРИЛ1" sheetId="31" r:id="rId5"/>
    <sheet name="6 и 6а" sheetId="18" r:id="rId6"/>
    <sheet name="ПРИЛ2" sheetId="35" r:id="rId7"/>
  </sheets>
  <externalReferences>
    <externalReference r:id="rId8"/>
  </externalReferences>
  <definedNames>
    <definedName name="Z_05F3FCCA_2212_4C6D_9E9B_C0AD209461AA_.wvu.Cols" localSheetId="0" hidden="1">'прил. 1 '!$I:$N</definedName>
    <definedName name="Z_05F3FCCA_2212_4C6D_9E9B_C0AD209461AA_.wvu.PrintArea" localSheetId="0" hidden="1">'прил. 1 '!$A$1:$H$54</definedName>
    <definedName name="Z_05F3FCCA_2212_4C6D_9E9B_C0AD209461AA_.wvu.PrintTitles" localSheetId="0" hidden="1">'прил. 1 '!$10:$12</definedName>
    <definedName name="Z_05F3FCCA_2212_4C6D_9E9B_C0AD209461AA_.wvu.Rows" localSheetId="0" hidden="1">'прил. 1 '!$5:$5,'прил. 1 '!$16:$17,'прил. 1 '!$19:$20,'прил. 1 '!$24:$25,'прил. 1 '!$32:$33,'прил. 1 '!$35:$36,'прил. 1 '!$38:$39,'прил. 1 '!$44:$45</definedName>
    <definedName name="Z_AB5DE673_CDCB_49E4_AE62_1D3E6440A22C_.wvu.Cols" localSheetId="0" hidden="1">'прил. 1 '!$I:$N</definedName>
    <definedName name="Z_AB5DE673_CDCB_49E4_AE62_1D3E6440A22C_.wvu.PrintArea" localSheetId="0" hidden="1">'прил. 1 '!$A$1:$H$52</definedName>
    <definedName name="Z_AB5DE673_CDCB_49E4_AE62_1D3E6440A22C_.wvu.PrintTitles" localSheetId="0" hidden="1">'прил. 1 '!$10:$12</definedName>
    <definedName name="Z_AB5DE673_CDCB_49E4_AE62_1D3E6440A22C_.wvu.Rows" localSheetId="0" hidden="1">'прил. 1 '!$16:$17,'прил. 1 '!$19:$20,'прил. 1 '!$24:$25,'прил. 1 '!$32:$33,'прил. 1 '!$35:$36,'прил. 1 '!$38:$39,'прил. 1 '!$42:$42,'прил. 1 '!$44:$45</definedName>
    <definedName name="_xlnm.Print_Titles" localSheetId="1">'прил 2'!$9:$10</definedName>
    <definedName name="_xlnm.Print_Titles" localSheetId="3">'прил 4 экон '!$11:$12</definedName>
    <definedName name="_xlnm.Print_Titles" localSheetId="0">'прил. 1 '!$10:$12</definedName>
    <definedName name="_xlnm.Print_Titles" localSheetId="4">ПРИЛ1!$8:$9</definedName>
    <definedName name="_xlnm.Print_Titles" localSheetId="6">ПРИЛ2!$10:$12</definedName>
    <definedName name="_xlnm.Print_Area" localSheetId="5">'6 и 6а'!$A$1:$Q$21</definedName>
    <definedName name="_xlnm.Print_Area" localSheetId="1">'прил 2'!$A$1:$J$33</definedName>
    <definedName name="_xlnm.Print_Area" localSheetId="2">'прил 3'!$A$1:$G$21</definedName>
    <definedName name="_xlnm.Print_Area" localSheetId="3">'прил 4 экон '!$A$1:$H$38</definedName>
    <definedName name="_xlnm.Print_Area" localSheetId="0">'прил. 1 '!$A$1:$O$53</definedName>
    <definedName name="_xlnm.Print_Area" localSheetId="4">ПРИЛ1!$A$1:$L$54</definedName>
    <definedName name="_xlnm.Print_Area" localSheetId="6">ПРИЛ2!$A$1:$F$68</definedName>
  </definedNames>
  <calcPr calcId="124519"/>
</workbook>
</file>

<file path=xl/calcChain.xml><?xml version="1.0" encoding="utf-8"?>
<calcChain xmlns="http://schemas.openxmlformats.org/spreadsheetml/2006/main">
  <c r="E54" i="35"/>
  <c r="F54"/>
  <c r="E52"/>
  <c r="F52"/>
  <c r="E41"/>
  <c r="F41"/>
  <c r="D41"/>
  <c r="C32"/>
  <c r="E34"/>
  <c r="E23" s="1"/>
  <c r="F34"/>
  <c r="D34"/>
  <c r="C34" s="1"/>
  <c r="F23"/>
  <c r="D23" l="1"/>
  <c r="I45" i="31"/>
  <c r="D52" i="35" s="1"/>
  <c r="I44" i="31"/>
  <c r="D54" i="35" s="1"/>
  <c r="I40" i="31"/>
  <c r="I25"/>
  <c r="I19"/>
  <c r="I18"/>
  <c r="L18" s="1"/>
  <c r="I17"/>
  <c r="I15"/>
  <c r="L17"/>
  <c r="L16"/>
  <c r="L15" l="1"/>
  <c r="D30" i="35"/>
  <c r="J49" i="31"/>
  <c r="K49"/>
  <c r="I49"/>
  <c r="E60" i="35" l="1"/>
  <c r="J48" i="31"/>
  <c r="I48"/>
  <c r="D60" i="35"/>
  <c r="K48" i="31"/>
  <c r="F60" i="35"/>
  <c r="K14" i="31"/>
  <c r="J19"/>
  <c r="E30" i="35" s="1"/>
  <c r="K19" i="31"/>
  <c r="F30" i="35" s="1"/>
  <c r="C43"/>
  <c r="C45"/>
  <c r="C56"/>
  <c r="C60"/>
  <c r="D63"/>
  <c r="D19" s="1"/>
  <c r="E63"/>
  <c r="F63"/>
  <c r="D65"/>
  <c r="D21" s="1"/>
  <c r="E65"/>
  <c r="E21" s="1"/>
  <c r="F65"/>
  <c r="F21" s="1"/>
  <c r="C67"/>
  <c r="J32" i="31"/>
  <c r="K32"/>
  <c r="I32"/>
  <c r="C30" i="35" l="1"/>
  <c r="C21"/>
  <c r="E19"/>
  <c r="D58"/>
  <c r="F19"/>
  <c r="L19" i="31"/>
  <c r="C65" i="35"/>
  <c r="E58"/>
  <c r="F58"/>
  <c r="C52"/>
  <c r="C41"/>
  <c r="C23"/>
  <c r="C63"/>
  <c r="C58" s="1"/>
  <c r="C54"/>
  <c r="J37" i="31"/>
  <c r="K37"/>
  <c r="I37"/>
  <c r="D38" i="35" s="1"/>
  <c r="D36" s="1"/>
  <c r="I38" i="31"/>
  <c r="L49"/>
  <c r="L48" s="1"/>
  <c r="C19" i="35" l="1"/>
  <c r="I36" i="31"/>
  <c r="L37" l="1"/>
  <c r="I30"/>
  <c r="J29"/>
  <c r="K29"/>
  <c r="I29"/>
  <c r="J25"/>
  <c r="K25"/>
  <c r="J14"/>
  <c r="I14"/>
  <c r="L14" l="1"/>
  <c r="K43"/>
  <c r="F49" i="35" s="1"/>
  <c r="F47" s="1"/>
  <c r="I43" i="31"/>
  <c r="J43"/>
  <c r="E49" i="35" s="1"/>
  <c r="E47" s="1"/>
  <c r="L44" i="31"/>
  <c r="L45"/>
  <c r="L46"/>
  <c r="I42" l="1"/>
  <c r="D49" i="35"/>
  <c r="L43" i="31"/>
  <c r="J42"/>
  <c r="D47" i="35" l="1"/>
  <c r="C49"/>
  <c r="C47" s="1"/>
  <c r="L39" i="31"/>
  <c r="L40"/>
  <c r="L22" l="1"/>
  <c r="L33" l="1"/>
  <c r="L32" l="1"/>
  <c r="L26"/>
  <c r="L25" l="1"/>
  <c r="L20"/>
  <c r="I21"/>
  <c r="D29" i="35" s="1"/>
  <c r="J21" i="31"/>
  <c r="E29" i="35" s="1"/>
  <c r="E18" s="1"/>
  <c r="K21" i="31"/>
  <c r="F29" i="35" s="1"/>
  <c r="F18" s="1"/>
  <c r="L24" i="31"/>
  <c r="I27"/>
  <c r="J27"/>
  <c r="K27"/>
  <c r="F27" i="35" s="1"/>
  <c r="L28" i="31"/>
  <c r="J30"/>
  <c r="K30"/>
  <c r="I31"/>
  <c r="J31"/>
  <c r="K31"/>
  <c r="I34"/>
  <c r="J34"/>
  <c r="K34"/>
  <c r="J38"/>
  <c r="E38" i="35" s="1"/>
  <c r="K38" i="31"/>
  <c r="K42"/>
  <c r="F25" i="35" l="1"/>
  <c r="E36"/>
  <c r="D18"/>
  <c r="C18" s="1"/>
  <c r="C29"/>
  <c r="D27"/>
  <c r="K36" i="31"/>
  <c r="F38" i="35"/>
  <c r="F36" s="1"/>
  <c r="E27"/>
  <c r="I13" i="31"/>
  <c r="J13"/>
  <c r="J11" s="1"/>
  <c r="K13"/>
  <c r="K11" s="1"/>
  <c r="J36"/>
  <c r="L38"/>
  <c r="L36" s="1"/>
  <c r="L34"/>
  <c r="L42"/>
  <c r="L30"/>
  <c r="L31"/>
  <c r="L29"/>
  <c r="L27"/>
  <c r="L21"/>
  <c r="F16" i="35" l="1"/>
  <c r="F13" s="1"/>
  <c r="E16"/>
  <c r="E13" s="1"/>
  <c r="E25"/>
  <c r="D25"/>
  <c r="C27"/>
  <c r="D16"/>
  <c r="C36"/>
  <c r="C38"/>
  <c r="L13" i="31"/>
  <c r="L11" s="1"/>
  <c r="I11"/>
  <c r="C25" i="35" l="1"/>
  <c r="D13"/>
  <c r="C13" s="1"/>
  <c r="C16"/>
</calcChain>
</file>

<file path=xl/sharedStrings.xml><?xml version="1.0" encoding="utf-8"?>
<sst xmlns="http://schemas.openxmlformats.org/spreadsheetml/2006/main" count="267" uniqueCount="138">
  <si>
    <t>№ п/п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</si>
  <si>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</si>
  <si>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</si>
  <si>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</si>
  <si>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</si>
  <si>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</si>
  <si>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</si>
  <si>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</si>
  <si>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</si>
  <si>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</si>
  <si>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</si>
  <si>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</si>
  <si>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</si>
  <si>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</si>
  <si>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</si>
  <si>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</si>
  <si>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</si>
  <si>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</si>
  <si>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</si>
  <si>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</si>
  <si>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</si>
  <si>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</si>
  <si>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</si>
  <si>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</si>
  <si>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</si>
  <si>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</si>
  <si>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</si>
  <si>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</si>
  <si>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1.3.2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</si>
  <si>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</si>
  <si>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</si>
  <si>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</si>
  <si>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</si>
  <si>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</si>
  <si>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1.3.3</t>
  </si>
  <si>
    <t>1003</t>
  </si>
  <si>
    <t>расходы за счет целевых пожертвований (ТОС, СУЭК)</t>
  </si>
  <si>
    <t xml:space="preserve">Подпрограмма 1 "Вовлечение молодежи города Назарово в социальную практику" </t>
  </si>
  <si>
    <t>1.4.</t>
  </si>
  <si>
    <t>Поддержка муниципальных программ по работе с молодежью</t>
  </si>
  <si>
    <t>Поддержка молодых семей</t>
  </si>
  <si>
    <t>Информационная поддержка молодежной политики</t>
  </si>
  <si>
    <t>Поддержка инновационной деятельности молодежи и молодежного предпринимательства</t>
  </si>
  <si>
    <t>Приложение 2</t>
  </si>
  <si>
    <t>Поддержка одарённой, талантливой молодёжи,  молодежного творчества и молодежных субкультур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</si>
  <si>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</si>
  <si>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</si>
  <si>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</si>
  <si>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</si>
  <si>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</si>
  <si>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</si>
  <si>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</si>
  <si>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</si>
  <si>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</si>
  <si>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</si>
  <si>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</si>
  <si>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</si>
  <si>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</si>
  <si>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Всего по программе:</t>
  </si>
  <si>
    <t>Подпрограмма 3 "Обеспечение жильем молодых семей в городе Назарово"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</si>
  <si>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</si>
  <si>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</si>
  <si>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</si>
  <si>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</si>
  <si>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</si>
  <si>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</si>
  <si>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</si>
  <si>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</si>
  <si>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</si>
  <si>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</si>
  <si>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</si>
  <si>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</si>
  <si>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</si>
  <si>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</si>
  <si>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0610074560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</si>
  <si>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</si>
  <si>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</si>
  <si>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</si>
  <si>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</si>
  <si>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Проведение конкурса социальных проектов "За чистоту , комфорт и благоустройство" в т.ч. кредиторская задолженность за 2015 год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</si>
  <si>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</si>
  <si>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Профилактика безнадзорности и правонарушений среди несовершеннолетних граждан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</si>
  <si>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</si>
  <si>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</si>
  <si>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</si>
  <si>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</si>
  <si>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162</t>
  </si>
  <si>
    <t>322</t>
  </si>
  <si>
    <t>1.1.8</t>
  </si>
  <si>
    <t>1.1.9.</t>
  </si>
  <si>
    <t>1.1.9.1</t>
  </si>
  <si>
    <t>1.1.9.2.</t>
  </si>
  <si>
    <t>1.1.9.3.</t>
  </si>
  <si>
    <t>1.1.9.4.</t>
  </si>
  <si>
    <t>1.1.9.5.</t>
  </si>
  <si>
    <t>1.1.9.6.</t>
  </si>
  <si>
    <t>1.1.9.7.</t>
  </si>
  <si>
    <t>1.1.9.8.</t>
  </si>
  <si>
    <t>0630050200</t>
  </si>
  <si>
    <t>0610010210</t>
  </si>
  <si>
    <t>Расходы на мероприятия подпрограммы "Обеспечение жильем молодых семей" федеральной целевой программы "Жилище" на 2015 - 2020 годы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</si>
  <si>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</si>
  <si>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2018 год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</si>
  <si>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</si>
  <si>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 xml:space="preserve"> </t>
  </si>
  <si>
    <t>Приложение 1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</si>
  <si>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</si>
  <si>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</si>
  <si>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</si>
  <si>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0620074540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</si>
  <si>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</si>
  <si>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</si>
  <si>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>2019 год</t>
  </si>
  <si>
    <t>1.1.9.9</t>
  </si>
  <si>
    <t>1.3.4</t>
  </si>
  <si>
    <t>2020 год</t>
  </si>
  <si>
    <t xml:space="preserve">итого за период </t>
  </si>
  <si>
    <t>Кредиторская задолженность</t>
  </si>
  <si>
    <t>Подпрограмма 4</t>
  </si>
  <si>
    <t>1.4.1</t>
  </si>
  <si>
    <t>0640047130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</si>
  <si>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</si>
  <si>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</si>
  <si>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«Патриотическое воспитание молодежи Красноярского края»</t>
  </si>
  <si>
    <t>«Обеспечение жильем молодых семей в городе Назарово»</t>
  </si>
  <si>
    <t xml:space="preserve"> «Обеспечение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Назарово» </t>
  </si>
  <si>
    <t>Подпрограмма 4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</si>
  <si>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</si>
  <si>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Средства на повышение размеров оплаты труда работников бюджетной сферы Красноярского края с 1 января 2018 года на 4 процента по министерству финансов Красноярского края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</si>
  <si>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0610010470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</si>
  <si>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</si>
  <si>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</si>
  <si>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</si>
  <si>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Предоставление социальных выплат молодым семьям на приобретение (строительство) жилья за счет средств местного бюджета в рамках подпрограммы "Обеспечение жильем молодых семей в городе Назарово" муниципальной программы г. Назарово "Молодежь города Назарово в ХХ1 веке"</t>
  </si>
  <si>
    <t>06300L4970</t>
  </si>
  <si>
    <t>06300R4970</t>
  </si>
  <si>
    <t>к постановлению администрации города</t>
  </si>
  <si>
    <t xml:space="preserve">от 22.05.2018    № 637-п  </t>
  </si>
</sst>
</file>

<file path=xl/styles.xml><?xml version="1.0" encoding="utf-8"?>
<styleSheet xmlns="http://schemas.openxmlformats.org/spreadsheetml/2006/main">
  <numFmts count="7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#,##0.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32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11" fillId="0" borderId="1" xfId="0" applyFont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49" fontId="20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22" fillId="0" borderId="0" xfId="0" applyFont="1" applyBorder="1"/>
    <xf numFmtId="0" fontId="23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2" fontId="11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23" fillId="6" borderId="1" xfId="0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0" fontId="23" fillId="8" borderId="1" xfId="0" applyFont="1" applyFill="1" applyBorder="1" applyAlignment="1">
      <alignment vertical="top" wrapText="1"/>
    </xf>
    <xf numFmtId="0" fontId="23" fillId="5" borderId="1" xfId="0" applyFont="1" applyFill="1" applyBorder="1" applyAlignment="1">
      <alignment vertical="top" wrapText="1"/>
    </xf>
    <xf numFmtId="0" fontId="27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0" xfId="0" applyFont="1" applyBorder="1" applyAlignment="1">
      <alignment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left" vertical="center" wrapText="1"/>
    </xf>
    <xf numFmtId="167" fontId="19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vertical="top" wrapText="1"/>
    </xf>
    <xf numFmtId="168" fontId="7" fillId="2" borderId="1" xfId="0" applyNumberFormat="1" applyFont="1" applyFill="1" applyBorder="1" applyAlignment="1">
      <alignment horizontal="center" vertical="center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vertical="top" wrapText="1"/>
    </xf>
    <xf numFmtId="0" fontId="17" fillId="0" borderId="1" xfId="0" applyFont="1" applyBorder="1" applyAlignment="1">
      <alignment horizontal="center" vertical="center"/>
    </xf>
    <xf numFmtId="165" fontId="7" fillId="0" borderId="11" xfId="0" applyNumberFormat="1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9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1" fillId="0" borderId="1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top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4" fillId="0" borderId="0" xfId="0" applyFont="1" applyAlignment="1">
      <alignment horizontal="left" indent="15"/>
    </xf>
    <xf numFmtId="0" fontId="35" fillId="0" borderId="0" xfId="0" applyFont="1"/>
    <xf numFmtId="0" fontId="36" fillId="0" borderId="0" xfId="0" applyFont="1"/>
    <xf numFmtId="0" fontId="2" fillId="0" borderId="3" xfId="0" applyFont="1" applyBorder="1" applyAlignment="1">
      <alignment horizontal="left" vertical="top" wrapText="1"/>
    </xf>
    <xf numFmtId="0" fontId="36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1" fontId="2" fillId="11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0" fontId="11" fillId="11" borderId="1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 vertical="top" wrapText="1"/>
    </xf>
    <xf numFmtId="0" fontId="7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1" fontId="7" fillId="11" borderId="1" xfId="0" applyNumberFormat="1" applyFont="1" applyFill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 wrapText="1"/>
    </xf>
    <xf numFmtId="1" fontId="3" fillId="9" borderId="1" xfId="0" applyNumberFormat="1" applyFont="1" applyFill="1" applyBorder="1" applyAlignment="1">
      <alignment horizontal="center" vertical="center"/>
    </xf>
    <xf numFmtId="0" fontId="2" fillId="11" borderId="1" xfId="0" applyFont="1" applyFill="1" applyBorder="1"/>
    <xf numFmtId="0" fontId="2" fillId="11" borderId="0" xfId="0" applyFont="1" applyFill="1"/>
    <xf numFmtId="0" fontId="2" fillId="11" borderId="1" xfId="0" applyFont="1" applyFill="1" applyBorder="1" applyAlignment="1">
      <alignment horizontal="left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1" fontId="10" fillId="11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left" vertical="center" wrapText="1"/>
    </xf>
    <xf numFmtId="0" fontId="37" fillId="11" borderId="1" xfId="0" applyFont="1" applyFill="1" applyBorder="1" applyAlignment="1">
      <alignment horizontal="center" vertical="center" wrapText="1"/>
    </xf>
    <xf numFmtId="1" fontId="14" fillId="11" borderId="1" xfId="0" applyNumberFormat="1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left" vertical="top" wrapText="1"/>
    </xf>
    <xf numFmtId="0" fontId="2" fillId="11" borderId="1" xfId="0" applyFont="1" applyFill="1" applyBorder="1" applyAlignment="1">
      <alignment vertical="center"/>
    </xf>
    <xf numFmtId="0" fontId="12" fillId="11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top"/>
    </xf>
    <xf numFmtId="0" fontId="14" fillId="11" borderId="1" xfId="0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49" fontId="7" fillId="12" borderId="1" xfId="0" applyNumberFormat="1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49" fontId="7" fillId="11" borderId="1" xfId="0" applyNumberFormat="1" applyFont="1" applyFill="1" applyBorder="1" applyAlignment="1">
      <alignment horizontal="center" vertical="center" wrapText="1"/>
    </xf>
    <xf numFmtId="0" fontId="17" fillId="11" borderId="1" xfId="0" applyFont="1" applyFill="1" applyBorder="1" applyAlignment="1">
      <alignment horizontal="center" vertical="center" wrapText="1"/>
    </xf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/>
    <xf numFmtId="164" fontId="7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14" fillId="10" borderId="1" xfId="0" applyNumberFormat="1" applyFont="1" applyFill="1" applyBorder="1" applyAlignment="1">
      <alignment vertical="center" wrapText="1"/>
    </xf>
    <xf numFmtId="0" fontId="14" fillId="10" borderId="1" xfId="0" applyFont="1" applyFill="1" applyBorder="1" applyAlignment="1">
      <alignment wrapText="1"/>
    </xf>
    <xf numFmtId="0" fontId="14" fillId="10" borderId="1" xfId="0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168" fontId="14" fillId="2" borderId="1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8" fontId="1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8" fontId="21" fillId="0" borderId="1" xfId="0" applyNumberFormat="1" applyFont="1" applyBorder="1" applyAlignment="1">
      <alignment horizontal="center" vertical="center" wrapText="1"/>
    </xf>
    <xf numFmtId="168" fontId="21" fillId="6" borderId="1" xfId="0" applyNumberFormat="1" applyFont="1" applyFill="1" applyBorder="1" applyAlignment="1">
      <alignment horizontal="center" vertical="center" wrapText="1"/>
    </xf>
    <xf numFmtId="168" fontId="2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21" fillId="5" borderId="1" xfId="0" applyNumberFormat="1" applyFont="1" applyFill="1" applyBorder="1" applyAlignment="1">
      <alignment horizontal="center" vertical="center" wrapText="1"/>
    </xf>
    <xf numFmtId="168" fontId="6" fillId="7" borderId="1" xfId="0" applyNumberFormat="1" applyFont="1" applyFill="1" applyBorder="1" applyAlignment="1">
      <alignment horizontal="center" vertical="center" wrapText="1"/>
    </xf>
    <xf numFmtId="168" fontId="21" fillId="7" borderId="1" xfId="0" applyNumberFormat="1" applyFont="1" applyFill="1" applyBorder="1" applyAlignment="1">
      <alignment horizontal="center" vertical="center" wrapText="1"/>
    </xf>
    <xf numFmtId="168" fontId="21" fillId="13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vertical="top" wrapText="1"/>
    </xf>
    <xf numFmtId="168" fontId="40" fillId="4" borderId="1" xfId="0" applyNumberFormat="1" applyFont="1" applyFill="1" applyBorder="1" applyAlignment="1">
      <alignment horizontal="center" vertical="center" wrapText="1"/>
    </xf>
    <xf numFmtId="168" fontId="40" fillId="2" borderId="1" xfId="0" applyNumberFormat="1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top" wrapText="1"/>
    </xf>
    <xf numFmtId="0" fontId="22" fillId="5" borderId="1" xfId="0" applyFont="1" applyFill="1" applyBorder="1" applyAlignment="1">
      <alignment horizontal="center" vertical="center"/>
    </xf>
    <xf numFmtId="49" fontId="22" fillId="5" borderId="1" xfId="0" applyNumberFormat="1" applyFont="1" applyFill="1" applyBorder="1" applyAlignment="1">
      <alignment horizontal="center" vertical="center"/>
    </xf>
    <xf numFmtId="168" fontId="32" fillId="5" borderId="1" xfId="0" applyNumberFormat="1" applyFont="1" applyFill="1" applyBorder="1" applyAlignment="1">
      <alignment horizontal="center" vertical="center"/>
    </xf>
    <xf numFmtId="168" fontId="40" fillId="5" borderId="1" xfId="0" applyNumberFormat="1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vertical="top" wrapText="1"/>
    </xf>
    <xf numFmtId="0" fontId="32" fillId="3" borderId="1" xfId="0" applyFont="1" applyFill="1" applyBorder="1" applyAlignment="1">
      <alignment horizontal="center" vertical="center"/>
    </xf>
    <xf numFmtId="49" fontId="22" fillId="3" borderId="1" xfId="0" applyNumberFormat="1" applyFont="1" applyFill="1" applyBorder="1" applyAlignment="1">
      <alignment horizontal="center" vertical="center"/>
    </xf>
    <xf numFmtId="168" fontId="40" fillId="3" borderId="1" xfId="0" applyNumberFormat="1" applyFont="1" applyFill="1" applyBorder="1" applyAlignment="1">
      <alignment horizontal="center" vertical="center" wrapText="1"/>
    </xf>
    <xf numFmtId="0" fontId="40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31" fillId="4" borderId="1" xfId="0" applyFont="1" applyFill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8" fillId="0" borderId="6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3" fillId="0" borderId="7" xfId="0" applyFont="1" applyBorder="1" applyAlignment="1">
      <alignment vertical="top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5" fillId="2" borderId="1" xfId="0" applyNumberFormat="1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top" wrapText="1"/>
    </xf>
    <xf numFmtId="168" fontId="19" fillId="2" borderId="9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18" fillId="2" borderId="8" xfId="0" applyFont="1" applyFill="1" applyBorder="1" applyAlignment="1">
      <alignment wrapText="1"/>
    </xf>
    <xf numFmtId="49" fontId="11" fillId="0" borderId="5" xfId="0" applyNumberFormat="1" applyFont="1" applyBorder="1" applyAlignment="1">
      <alignment horizontal="center" vertical="top" wrapText="1"/>
    </xf>
    <xf numFmtId="165" fontId="7" fillId="2" borderId="14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168" fontId="19" fillId="2" borderId="5" xfId="0" applyNumberFormat="1" applyFont="1" applyFill="1" applyBorder="1" applyAlignment="1">
      <alignment horizontal="center" vertical="center" wrapText="1"/>
    </xf>
    <xf numFmtId="168" fontId="19" fillId="2" borderId="1" xfId="0" applyNumberFormat="1" applyFont="1" applyFill="1" applyBorder="1"/>
    <xf numFmtId="168" fontId="14" fillId="2" borderId="5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/>
    <xf numFmtId="0" fontId="15" fillId="2" borderId="0" xfId="0" applyFont="1" applyFill="1" applyAlignment="1"/>
    <xf numFmtId="0" fontId="15" fillId="0" borderId="0" xfId="0" applyFont="1"/>
    <xf numFmtId="0" fontId="15" fillId="0" borderId="0" xfId="0" applyFont="1" applyAlignment="1">
      <alignment horizontal="left" indent="15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49" fontId="14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top" wrapText="1"/>
    </xf>
    <xf numFmtId="0" fontId="15" fillId="0" borderId="1" xfId="0" applyFont="1" applyBorder="1"/>
    <xf numFmtId="0" fontId="15" fillId="0" borderId="1" xfId="0" applyFont="1" applyBorder="1" applyAlignment="1">
      <alignment vertical="center"/>
    </xf>
    <xf numFmtId="0" fontId="1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4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41" fillId="0" borderId="0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68" fontId="21" fillId="8" borderId="1" xfId="0" applyNumberFormat="1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1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/>
    </xf>
    <xf numFmtId="0" fontId="12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2" fontId="43" fillId="0" borderId="0" xfId="0" applyNumberFormat="1" applyFont="1" applyAlignment="1">
      <alignment horizontal="center" vertical="center"/>
    </xf>
    <xf numFmtId="1" fontId="11" fillId="2" borderId="1" xfId="0" applyNumberFormat="1" applyFont="1" applyFill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/>
    <xf numFmtId="1" fontId="12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14" fillId="11" borderId="1" xfId="0" applyNumberFormat="1" applyFont="1" applyFill="1" applyBorder="1" applyAlignment="1">
      <alignment horizontal="left" vertical="top" wrapText="1"/>
    </xf>
    <xf numFmtId="1" fontId="11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" fillId="14" borderId="0" xfId="0" applyFont="1" applyFill="1" applyBorder="1" applyAlignment="1">
      <alignment horizontal="center" vertical="top" wrapText="1"/>
    </xf>
    <xf numFmtId="0" fontId="1" fillId="14" borderId="0" xfId="0" applyFont="1" applyFill="1" applyBorder="1" applyAlignment="1">
      <alignment horizontal="justify" vertical="top" wrapText="1"/>
    </xf>
    <xf numFmtId="0" fontId="2" fillId="14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31" fillId="0" borderId="1" xfId="0" applyFont="1" applyBorder="1" applyAlignment="1">
      <alignment vertical="top" wrapText="1"/>
    </xf>
    <xf numFmtId="168" fontId="7" fillId="2" borderId="1" xfId="0" applyNumberFormat="1" applyFont="1" applyFill="1" applyBorder="1" applyAlignment="1">
      <alignment horizontal="center" vertical="center" wrapText="1"/>
    </xf>
    <xf numFmtId="170" fontId="2" fillId="2" borderId="1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left" vertical="center" wrapText="1"/>
    </xf>
    <xf numFmtId="169" fontId="19" fillId="2" borderId="1" xfId="0" applyNumberFormat="1" applyFont="1" applyFill="1" applyBorder="1" applyAlignment="1">
      <alignment horizontal="center" vertical="center" wrapText="1"/>
    </xf>
    <xf numFmtId="165" fontId="15" fillId="2" borderId="1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/>
    <xf numFmtId="0" fontId="1" fillId="2" borderId="13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>
      <alignment horizontal="left" vertical="center" wrapText="1"/>
    </xf>
    <xf numFmtId="49" fontId="7" fillId="0" borderId="11" xfId="0" applyNumberFormat="1" applyFont="1" applyBorder="1" applyAlignment="1" applyProtection="1">
      <alignment horizontal="left" vertical="center" wrapText="1"/>
    </xf>
    <xf numFmtId="165" fontId="7" fillId="0" borderId="15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8" fontId="7" fillId="2" borderId="1" xfId="0" applyNumberFormat="1" applyFont="1" applyFill="1" applyBorder="1" applyAlignment="1">
      <alignment horizontal="center" vertical="center"/>
    </xf>
    <xf numFmtId="168" fontId="40" fillId="12" borderId="3" xfId="0" applyNumberFormat="1" applyFont="1" applyFill="1" applyBorder="1" applyAlignment="1">
      <alignment horizontal="center" vertical="center" wrapText="1"/>
    </xf>
    <xf numFmtId="0" fontId="31" fillId="12" borderId="3" xfId="0" applyFont="1" applyFill="1" applyBorder="1" applyAlignment="1">
      <alignment vertical="top" wrapText="1"/>
    </xf>
    <xf numFmtId="0" fontId="32" fillId="12" borderId="3" xfId="0" applyFont="1" applyFill="1" applyBorder="1" applyAlignment="1">
      <alignment horizontal="center" vertical="center"/>
    </xf>
    <xf numFmtId="49" fontId="22" fillId="12" borderId="3" xfId="0" applyNumberFormat="1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vertical="top" wrapText="1"/>
    </xf>
    <xf numFmtId="168" fontId="21" fillId="12" borderId="1" xfId="0" applyNumberFormat="1" applyFont="1" applyFill="1" applyBorder="1" applyAlignment="1">
      <alignment horizontal="center" vertical="center" wrapText="1"/>
    </xf>
    <xf numFmtId="0" fontId="26" fillId="15" borderId="1" xfId="0" applyFont="1" applyFill="1" applyBorder="1" applyAlignment="1">
      <alignment vertical="top" wrapText="1"/>
    </xf>
    <xf numFmtId="168" fontId="21" fillId="15" borderId="1" xfId="0" applyNumberFormat="1" applyFont="1" applyFill="1" applyBorder="1" applyAlignment="1">
      <alignment horizontal="center" vertical="center" wrapText="1"/>
    </xf>
    <xf numFmtId="0" fontId="25" fillId="4" borderId="1" xfId="0" applyFont="1" applyFill="1" applyBorder="1" applyAlignment="1">
      <alignment vertical="top" wrapText="1"/>
    </xf>
    <xf numFmtId="168" fontId="21" fillId="4" borderId="1" xfId="0" applyNumberFormat="1" applyFont="1" applyFill="1" applyBorder="1" applyAlignment="1">
      <alignment horizontal="center" vertical="center" wrapText="1"/>
    </xf>
    <xf numFmtId="0" fontId="39" fillId="16" borderId="1" xfId="0" applyFont="1" applyFill="1" applyBorder="1" applyAlignment="1">
      <alignment vertical="top" wrapText="1"/>
    </xf>
    <xf numFmtId="168" fontId="21" fillId="16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5" fillId="2" borderId="11" xfId="0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wrapText="1"/>
    </xf>
    <xf numFmtId="49" fontId="14" fillId="0" borderId="7" xfId="0" applyNumberFormat="1" applyFont="1" applyFill="1" applyBorder="1" applyAlignment="1">
      <alignment horizontal="left" vertical="top" wrapText="1"/>
    </xf>
    <xf numFmtId="49" fontId="14" fillId="0" borderId="8" xfId="0" applyNumberFormat="1" applyFont="1" applyFill="1" applyBorder="1" applyAlignment="1">
      <alignment horizontal="left" vertical="top" wrapText="1"/>
    </xf>
    <xf numFmtId="49" fontId="14" fillId="0" borderId="6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49" fontId="8" fillId="0" borderId="1" xfId="0" applyNumberFormat="1" applyFont="1" applyFill="1" applyBorder="1" applyAlignment="1">
      <alignment horizontal="center" vertical="top" wrapText="1"/>
    </xf>
    <xf numFmtId="49" fontId="11" fillId="0" borderId="1" xfId="0" applyNumberFormat="1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left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2" fillId="0" borderId="1" xfId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2" fillId="0" borderId="1" xfId="0" applyFont="1" applyBorder="1" applyAlignment="1">
      <alignment horizontal="left" vertical="top" wrapText="1"/>
    </xf>
    <xf numFmtId="49" fontId="12" fillId="0" borderId="1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33" fillId="2" borderId="7" xfId="0" applyFont="1" applyFill="1" applyBorder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49" fontId="13" fillId="12" borderId="1" xfId="0" applyNumberFormat="1" applyFont="1" applyFill="1" applyBorder="1" applyAlignment="1">
      <alignment horizontal="center" vertical="top" wrapText="1"/>
    </xf>
    <xf numFmtId="49" fontId="31" fillId="12" borderId="3" xfId="0" applyNumberFormat="1" applyFont="1" applyFill="1" applyBorder="1" applyAlignment="1">
      <alignment horizontal="center" vertical="top" wrapText="1"/>
    </xf>
    <xf numFmtId="0" fontId="0" fillId="12" borderId="4" xfId="0" applyFont="1" applyFill="1" applyBorder="1" applyAlignment="1">
      <alignment horizontal="center" vertical="top" wrapText="1"/>
    </xf>
    <xf numFmtId="0" fontId="32" fillId="12" borderId="1" xfId="0" applyFont="1" applyFill="1" applyBorder="1" applyAlignment="1">
      <alignment horizontal="left" vertical="top" wrapText="1"/>
    </xf>
    <xf numFmtId="0" fontId="32" fillId="12" borderId="3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vertical="top" wrapText="1"/>
    </xf>
    <xf numFmtId="0" fontId="42" fillId="0" borderId="5" xfId="0" applyFont="1" applyBorder="1" applyAlignment="1">
      <alignment vertical="top" wrapText="1"/>
    </xf>
    <xf numFmtId="0" fontId="32" fillId="3" borderId="1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49" fontId="13" fillId="5" borderId="1" xfId="0" applyNumberFormat="1" applyFont="1" applyFill="1" applyBorder="1" applyAlignment="1">
      <alignment horizontal="center" vertical="top" wrapText="1"/>
    </xf>
    <xf numFmtId="49" fontId="13" fillId="3" borderId="1" xfId="0" applyNumberFormat="1" applyFont="1" applyFill="1" applyBorder="1" applyAlignment="1">
      <alignment horizontal="center" vertical="top" wrapText="1"/>
    </xf>
    <xf numFmtId="49" fontId="31" fillId="3" borderId="3" xfId="0" applyNumberFormat="1" applyFont="1" applyFill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horizontal="center" vertical="top" wrapText="1"/>
    </xf>
    <xf numFmtId="2" fontId="11" fillId="0" borderId="5" xfId="0" applyNumberFormat="1" applyFont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5" xfId="0" applyNumberFormat="1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31" fillId="5" borderId="3" xfId="0" applyNumberFormat="1" applyFont="1" applyFill="1" applyBorder="1" applyAlignment="1">
      <alignment horizontal="center" vertical="top" wrapText="1"/>
    </xf>
    <xf numFmtId="0" fontId="32" fillId="5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0" fontId="13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horizontal="center" vertical="top" wrapText="1"/>
    </xf>
    <xf numFmtId="0" fontId="31" fillId="4" borderId="1" xfId="0" applyFont="1" applyFill="1" applyBorder="1" applyAlignment="1">
      <alignment vertical="top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2" xfId="0" applyFont="1" applyBorder="1" applyAlignment="1">
      <alignment horizontal="right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A9F9CF"/>
      <color rgb="FFFFCCFF"/>
      <color rgb="FF99FFCC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88;&#1072;&#1073;&#1086;&#1090;&#1072;%20&#1084;&#1086;&#1083;&#1086;&#1076;&#1077;&#1078;&#1082;&#1072;\&#1055;&#1056;&#1054;&#1043;&#1056;&#1040;&#1052;&#1052;&#1040;\2018\&#1052;&#1055;%20&#1084;&#1086;&#1083;&#1086;&#1076;&#1077;&#1078;&#1100;%202018-2020\&#1052;&#1086;&#1083;&#1086;&#1076;&#1077;&#1078;&#1100;%20&#1089;%20&#1085;&#1072;&#1094;%20&#1087;&#1086;&#1083;&#1080;&#1090;&#1080;&#1082;&#1086;&#1081;\&#1076;&#1083;&#1103;%20&#1087;&#1086;&#1089;&#1090;&#1072;&#1085;&#1086;&#1074;&#1083;&#1085;&#1072;&#1094;&#1080;&#1086;&#1085;&#1072;&#1083;&#1052;&#1055;%20&#1041;&#1088;&#1080;&#1075;&#1072;&#1085;&#1090;&#1080;&#1085;&#1072;%20&#1085;&#1072;%202018-20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 1 "/>
      <sheetName val="прил 2"/>
      <sheetName val="прил 5 экон"/>
      <sheetName val="прил 7 экон"/>
    </sheetNames>
    <sheetDataSet>
      <sheetData sheetId="0"/>
      <sheetData sheetId="1"/>
      <sheetData sheetId="2">
        <row r="13">
          <cell r="I13">
            <v>6505.6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autoPageBreaks="0"/>
  </sheetPr>
  <dimension ref="A1:O55"/>
  <sheetViews>
    <sheetView view="pageBreakPreview" zoomScale="98" zoomScaleSheetLayoutView="98" workbookViewId="0">
      <pane xSplit="2" ySplit="13" topLeftCell="C46" activePane="bottomRight" state="frozen"/>
      <selection pane="topRight" activeCell="C1" sqref="C1"/>
      <selection pane="bottomLeft" activeCell="A14" sqref="A14"/>
      <selection pane="bottomRight" activeCell="B1" sqref="A1:O54"/>
    </sheetView>
  </sheetViews>
  <sheetFormatPr defaultColWidth="9.140625" defaultRowHeight="15.75" outlineLevelRow="1"/>
  <cols>
    <col min="1" max="1" width="4.140625" style="139" customWidth="1"/>
    <col min="2" max="2" width="70.42578125" style="54" customWidth="1"/>
    <col min="3" max="3" width="10.7109375" style="25" customWidth="1"/>
    <col min="4" max="4" width="7.5703125" style="54" customWidth="1"/>
    <col min="5" max="5" width="28.28515625" style="54" customWidth="1"/>
    <col min="6" max="6" width="6.85546875" style="79" bestFit="1" customWidth="1"/>
    <col min="7" max="8" width="5.85546875" style="54" bestFit="1" customWidth="1"/>
    <col min="9" max="9" width="11.7109375" style="54" hidden="1" customWidth="1"/>
    <col min="10" max="12" width="11.7109375" style="25" hidden="1" customWidth="1"/>
    <col min="13" max="14" width="9.140625" style="54" hidden="1" customWidth="1"/>
    <col min="15" max="15" width="7.7109375" style="54" customWidth="1"/>
    <col min="16" max="16384" width="9.140625" style="54"/>
  </cols>
  <sheetData>
    <row r="1" spans="1:15"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</row>
    <row r="2" spans="1:15"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</row>
    <row r="3" spans="1:15"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</row>
    <row r="4" spans="1:15"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</row>
    <row r="5" spans="1:15">
      <c r="A5" s="236"/>
      <c r="O5" s="235"/>
    </row>
    <row r="6" spans="1:15">
      <c r="A6" s="329"/>
      <c r="B6" s="329"/>
      <c r="C6" s="329"/>
      <c r="D6" s="329"/>
      <c r="E6" s="329"/>
      <c r="F6" s="329"/>
      <c r="G6" s="329"/>
      <c r="H6" s="329"/>
      <c r="O6" s="235"/>
    </row>
    <row r="7" spans="1:15">
      <c r="A7" s="330"/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</row>
    <row r="8" spans="1:15">
      <c r="A8" s="7"/>
      <c r="B8" s="331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</row>
    <row r="9" spans="1:15" ht="18.75">
      <c r="A9" s="55"/>
      <c r="B9"/>
      <c r="C9" s="246"/>
      <c r="E9" s="249"/>
      <c r="F9" s="80"/>
      <c r="G9"/>
      <c r="H9"/>
      <c r="O9"/>
    </row>
    <row r="10" spans="1:15">
      <c r="A10" s="332"/>
      <c r="B10" s="332"/>
      <c r="C10" s="332"/>
      <c r="D10" s="333"/>
      <c r="E10" s="334"/>
      <c r="F10" s="337"/>
      <c r="G10" s="337"/>
      <c r="H10" s="337"/>
      <c r="I10" s="337"/>
      <c r="J10" s="337"/>
      <c r="K10" s="337"/>
      <c r="L10" s="337"/>
      <c r="M10" s="337"/>
      <c r="N10" s="337"/>
      <c r="O10" s="337"/>
    </row>
    <row r="11" spans="1:15">
      <c r="A11" s="332"/>
      <c r="B11" s="332"/>
      <c r="C11" s="332"/>
      <c r="D11" s="333"/>
      <c r="E11" s="335"/>
      <c r="F11" s="241"/>
      <c r="G11" s="338"/>
      <c r="H11" s="338"/>
      <c r="I11" s="338"/>
      <c r="J11" s="338"/>
      <c r="K11" s="338"/>
      <c r="L11" s="338"/>
      <c r="M11" s="338"/>
      <c r="N11" s="338"/>
      <c r="O11" s="338"/>
    </row>
    <row r="12" spans="1:15">
      <c r="A12" s="332"/>
      <c r="B12" s="332"/>
      <c r="C12" s="332"/>
      <c r="D12" s="333"/>
      <c r="E12" s="336"/>
      <c r="F12" s="72"/>
      <c r="G12" s="180"/>
      <c r="H12" s="180"/>
      <c r="I12" s="240"/>
      <c r="J12" s="240"/>
      <c r="K12" s="240"/>
      <c r="L12" s="240"/>
      <c r="M12" s="239"/>
      <c r="N12" s="239"/>
      <c r="O12" s="180"/>
    </row>
    <row r="13" spans="1:15">
      <c r="A13" s="230"/>
      <c r="B13" s="323"/>
      <c r="C13" s="323"/>
      <c r="D13" s="323"/>
      <c r="E13" s="323"/>
      <c r="F13" s="323"/>
      <c r="G13" s="323"/>
      <c r="H13" s="323"/>
      <c r="I13" s="8"/>
      <c r="J13" s="81"/>
      <c r="K13" s="81"/>
      <c r="L13" s="81"/>
      <c r="M13" s="8"/>
      <c r="N13" s="8"/>
      <c r="O13" s="8"/>
    </row>
    <row r="14" spans="1:15">
      <c r="A14" s="230"/>
      <c r="B14" s="82"/>
      <c r="C14" s="180"/>
      <c r="D14" s="83"/>
      <c r="E14" s="180"/>
      <c r="F14" s="183"/>
      <c r="G14" s="72"/>
      <c r="H14" s="230"/>
      <c r="I14" s="84"/>
      <c r="J14" s="84"/>
      <c r="K14" s="84"/>
      <c r="L14" s="84"/>
      <c r="M14" s="8"/>
      <c r="N14" s="8"/>
      <c r="O14" s="230"/>
    </row>
    <row r="15" spans="1:15" collapsed="1">
      <c r="A15" s="230"/>
      <c r="B15" s="82"/>
      <c r="C15" s="180"/>
      <c r="D15" s="83"/>
      <c r="E15" s="180"/>
      <c r="F15" s="86"/>
      <c r="G15" s="66"/>
      <c r="H15" s="66"/>
      <c r="I15" s="8"/>
      <c r="J15" s="81"/>
      <c r="K15" s="81"/>
      <c r="L15" s="81"/>
      <c r="M15" s="8"/>
      <c r="N15" s="8"/>
      <c r="O15" s="66"/>
    </row>
    <row r="16" spans="1:15" s="95" customFormat="1" hidden="1" outlineLevel="1">
      <c r="A16" s="87"/>
      <c r="B16" s="88"/>
      <c r="C16" s="89"/>
      <c r="D16" s="90"/>
      <c r="E16" s="90"/>
      <c r="F16" s="91"/>
      <c r="G16" s="92"/>
      <c r="H16" s="92"/>
      <c r="I16" s="84"/>
      <c r="J16" s="93"/>
      <c r="K16" s="84"/>
      <c r="L16" s="84"/>
      <c r="M16" s="81"/>
      <c r="N16" s="94"/>
      <c r="O16" s="92"/>
    </row>
    <row r="17" spans="1:15" s="95" customFormat="1" hidden="1" outlineLevel="1">
      <c r="A17" s="87"/>
      <c r="B17" s="88"/>
      <c r="C17" s="89"/>
      <c r="D17" s="90"/>
      <c r="E17" s="90"/>
      <c r="F17" s="91"/>
      <c r="G17" s="92"/>
      <c r="H17" s="92"/>
      <c r="I17" s="84"/>
      <c r="J17" s="84"/>
      <c r="K17" s="84"/>
      <c r="L17" s="84"/>
      <c r="M17" s="96"/>
      <c r="N17" s="94"/>
      <c r="O17" s="92"/>
    </row>
    <row r="18" spans="1:15" collapsed="1">
      <c r="A18" s="230"/>
      <c r="B18" s="82"/>
      <c r="C18" s="180"/>
      <c r="D18" s="83"/>
      <c r="E18" s="180"/>
      <c r="F18" s="97"/>
      <c r="G18" s="66"/>
      <c r="H18" s="66"/>
      <c r="I18" s="8"/>
      <c r="J18" s="81"/>
      <c r="K18" s="81"/>
      <c r="L18" s="81"/>
      <c r="M18" s="8"/>
      <c r="N18" s="8"/>
      <c r="O18" s="66"/>
    </row>
    <row r="19" spans="1:15" s="95" customFormat="1" hidden="1" outlineLevel="1">
      <c r="A19" s="87"/>
      <c r="B19" s="88"/>
      <c r="C19" s="89"/>
      <c r="D19" s="90"/>
      <c r="E19" s="90"/>
      <c r="F19" s="98"/>
      <c r="G19" s="98"/>
      <c r="H19" s="98"/>
      <c r="I19" s="84"/>
      <c r="J19" s="84"/>
      <c r="K19" s="84"/>
      <c r="L19" s="84"/>
      <c r="M19" s="94"/>
      <c r="N19" s="94"/>
      <c r="O19" s="98"/>
    </row>
    <row r="20" spans="1:15" s="95" customFormat="1" hidden="1" outlineLevel="1">
      <c r="A20" s="87"/>
      <c r="B20" s="88"/>
      <c r="C20" s="89"/>
      <c r="D20" s="90"/>
      <c r="E20" s="90"/>
      <c r="F20" s="91"/>
      <c r="G20" s="91"/>
      <c r="H20" s="91"/>
      <c r="I20" s="84"/>
      <c r="J20" s="84"/>
      <c r="K20" s="84"/>
      <c r="L20" s="84"/>
      <c r="M20" s="84"/>
      <c r="N20" s="94"/>
      <c r="O20" s="98"/>
    </row>
    <row r="21" spans="1:15" s="79" customFormat="1">
      <c r="A21" s="272"/>
      <c r="B21" s="273"/>
      <c r="C21" s="274"/>
      <c r="D21" s="273"/>
      <c r="E21" s="273"/>
      <c r="F21" s="273"/>
      <c r="G21" s="273"/>
      <c r="H21" s="273"/>
      <c r="I21" s="273"/>
      <c r="J21" s="274"/>
      <c r="K21" s="274"/>
      <c r="L21" s="274"/>
      <c r="M21" s="273"/>
      <c r="N21" s="273"/>
      <c r="O21" s="273"/>
    </row>
    <row r="22" spans="1:15">
      <c r="A22" s="99"/>
      <c r="B22" s="324"/>
      <c r="C22" s="324"/>
      <c r="D22" s="324"/>
      <c r="E22" s="324"/>
      <c r="F22" s="324"/>
      <c r="G22" s="324"/>
      <c r="H22" s="324"/>
      <c r="I22" s="324"/>
      <c r="J22" s="324"/>
      <c r="K22" s="324"/>
      <c r="L22" s="324"/>
      <c r="M22" s="324"/>
      <c r="N22" s="324"/>
      <c r="O22" s="324"/>
    </row>
    <row r="23" spans="1:15" collapsed="1">
      <c r="A23" s="100"/>
      <c r="B23" s="67"/>
      <c r="C23" s="180"/>
      <c r="D23" s="181"/>
      <c r="E23" s="180"/>
      <c r="F23" s="97"/>
      <c r="G23" s="101"/>
      <c r="H23" s="85"/>
      <c r="I23" s="232"/>
      <c r="J23" s="83"/>
      <c r="K23" s="83"/>
      <c r="L23" s="83"/>
      <c r="M23" s="232"/>
      <c r="N23" s="232"/>
      <c r="O23" s="85"/>
    </row>
    <row r="24" spans="1:15" s="95" customFormat="1" hidden="1" outlineLevel="1">
      <c r="A24" s="103"/>
      <c r="B24" s="104"/>
      <c r="C24" s="89"/>
      <c r="D24" s="105"/>
      <c r="E24" s="105"/>
      <c r="F24" s="91"/>
      <c r="G24" s="91"/>
      <c r="H24" s="91"/>
      <c r="I24" s="106"/>
      <c r="J24" s="106"/>
      <c r="K24" s="106"/>
      <c r="L24" s="106"/>
      <c r="M24" s="94"/>
      <c r="N24" s="107"/>
      <c r="O24" s="91"/>
    </row>
    <row r="25" spans="1:15" s="95" customFormat="1" hidden="1" outlineLevel="1">
      <c r="A25" s="108"/>
      <c r="B25" s="109"/>
      <c r="C25" s="137"/>
      <c r="D25" s="110"/>
      <c r="E25" s="110"/>
      <c r="F25" s="91"/>
      <c r="G25" s="92"/>
      <c r="H25" s="92"/>
      <c r="I25" s="106"/>
      <c r="J25" s="106"/>
      <c r="K25" s="106"/>
      <c r="L25" s="106"/>
      <c r="M25" s="94"/>
      <c r="N25" s="111"/>
      <c r="O25" s="92"/>
    </row>
    <row r="26" spans="1:15">
      <c r="A26" s="112"/>
      <c r="B26" s="113"/>
      <c r="C26" s="180"/>
      <c r="D26" s="181"/>
      <c r="E26" s="182"/>
      <c r="F26" s="72"/>
      <c r="G26" s="72"/>
      <c r="H26" s="72"/>
      <c r="I26" s="72"/>
      <c r="J26" s="72"/>
      <c r="K26" s="72"/>
      <c r="L26" s="72"/>
      <c r="M26" s="72"/>
      <c r="N26" s="72"/>
      <c r="O26" s="72"/>
    </row>
    <row r="27" spans="1:15">
      <c r="A27" s="112"/>
      <c r="B27" s="114"/>
      <c r="C27" s="180"/>
      <c r="D27" s="181"/>
      <c r="E27" s="182"/>
      <c r="F27" s="72"/>
      <c r="G27" s="115"/>
      <c r="H27" s="72"/>
      <c r="I27" s="72"/>
      <c r="J27" s="72"/>
      <c r="K27" s="72"/>
      <c r="L27" s="72"/>
      <c r="M27" s="72"/>
      <c r="N27" s="72"/>
      <c r="O27" s="72"/>
    </row>
    <row r="28" spans="1:15">
      <c r="A28" s="178"/>
      <c r="B28" s="113"/>
      <c r="C28" s="180"/>
      <c r="D28" s="181"/>
      <c r="E28" s="182"/>
      <c r="F28" s="72"/>
      <c r="G28" s="116"/>
      <c r="H28" s="72"/>
      <c r="I28" s="117"/>
      <c r="J28" s="19"/>
      <c r="K28" s="19"/>
      <c r="L28" s="19"/>
      <c r="M28" s="117"/>
      <c r="N28" s="117"/>
      <c r="O28" s="72"/>
    </row>
    <row r="29" spans="1:15">
      <c r="A29" s="118"/>
      <c r="B29" s="119"/>
      <c r="C29" s="247"/>
      <c r="D29" s="119"/>
      <c r="E29" s="119"/>
      <c r="F29" s="119"/>
      <c r="G29" s="119"/>
      <c r="H29" s="119"/>
      <c r="I29" s="117"/>
      <c r="J29" s="19"/>
      <c r="K29" s="19"/>
      <c r="L29" s="19"/>
      <c r="M29" s="117"/>
      <c r="N29" s="117"/>
      <c r="O29" s="119"/>
    </row>
    <row r="30" spans="1:15">
      <c r="A30" s="120"/>
      <c r="B30" s="325"/>
      <c r="C30" s="325"/>
      <c r="D30" s="325"/>
      <c r="E30" s="325"/>
      <c r="F30" s="325"/>
      <c r="G30" s="325"/>
      <c r="H30" s="325"/>
      <c r="I30" s="325"/>
      <c r="J30" s="325"/>
      <c r="K30" s="325"/>
      <c r="L30" s="325"/>
      <c r="M30" s="325"/>
      <c r="N30" s="325"/>
      <c r="O30" s="325"/>
    </row>
    <row r="31" spans="1:15" collapsed="1">
      <c r="A31" s="178"/>
      <c r="B31" s="179"/>
      <c r="C31" s="180"/>
      <c r="D31" s="181"/>
      <c r="E31" s="182"/>
      <c r="F31" s="183"/>
      <c r="G31" s="180"/>
      <c r="H31" s="230"/>
      <c r="I31" s="117"/>
      <c r="J31" s="19"/>
      <c r="K31" s="19"/>
      <c r="L31" s="19"/>
      <c r="M31" s="117"/>
      <c r="N31" s="117"/>
      <c r="O31" s="68"/>
    </row>
    <row r="32" spans="1:15" s="95" customFormat="1" hidden="1" outlineLevel="1">
      <c r="A32" s="121"/>
      <c r="B32" s="88"/>
      <c r="C32" s="89"/>
      <c r="D32" s="122"/>
      <c r="E32" s="105"/>
      <c r="F32" s="123"/>
      <c r="G32" s="123"/>
      <c r="H32" s="123"/>
      <c r="I32" s="106"/>
      <c r="J32" s="106"/>
      <c r="K32" s="106"/>
      <c r="L32" s="106"/>
      <c r="M32" s="106"/>
      <c r="N32" s="124"/>
      <c r="O32" s="123"/>
    </row>
    <row r="33" spans="1:15" s="95" customFormat="1" hidden="1" outlineLevel="1">
      <c r="A33" s="121"/>
      <c r="B33" s="88"/>
      <c r="C33" s="89"/>
      <c r="D33" s="122"/>
      <c r="E33" s="105"/>
      <c r="F33" s="123"/>
      <c r="G33" s="92"/>
      <c r="H33" s="92"/>
      <c r="I33" s="106"/>
      <c r="J33" s="106"/>
      <c r="K33" s="106"/>
      <c r="L33" s="106"/>
      <c r="M33" s="124"/>
      <c r="N33" s="124"/>
      <c r="O33" s="92"/>
    </row>
    <row r="34" spans="1:15" collapsed="1">
      <c r="A34" s="178"/>
      <c r="B34" s="179"/>
      <c r="C34" s="180"/>
      <c r="D34" s="181"/>
      <c r="E34" s="17"/>
      <c r="F34" s="183"/>
      <c r="G34" s="125"/>
      <c r="H34" s="126"/>
      <c r="I34" s="117"/>
      <c r="J34" s="19"/>
      <c r="K34" s="19"/>
      <c r="L34" s="19"/>
      <c r="M34" s="117"/>
      <c r="N34" s="117"/>
      <c r="O34" s="68"/>
    </row>
    <row r="35" spans="1:15" s="95" customFormat="1" hidden="1" outlineLevel="1">
      <c r="A35" s="121"/>
      <c r="B35" s="88"/>
      <c r="C35" s="89"/>
      <c r="D35" s="122"/>
      <c r="E35" s="105"/>
      <c r="F35" s="123"/>
      <c r="G35" s="123"/>
      <c r="H35" s="123"/>
      <c r="I35" s="106"/>
      <c r="J35" s="106"/>
      <c r="K35" s="106"/>
      <c r="L35" s="106"/>
      <c r="M35" s="124"/>
      <c r="N35" s="124"/>
      <c r="O35" s="123"/>
    </row>
    <row r="36" spans="1:15" s="95" customFormat="1" hidden="1" outlineLevel="1">
      <c r="A36" s="121"/>
      <c r="B36" s="88"/>
      <c r="C36" s="89"/>
      <c r="D36" s="122"/>
      <c r="E36" s="105"/>
      <c r="F36" s="123"/>
      <c r="G36" s="92"/>
      <c r="H36" s="92"/>
      <c r="I36" s="106"/>
      <c r="J36" s="106"/>
      <c r="K36" s="106"/>
      <c r="L36" s="106"/>
      <c r="M36" s="124"/>
      <c r="N36" s="124"/>
      <c r="O36" s="92"/>
    </row>
    <row r="37" spans="1:15" collapsed="1">
      <c r="A37" s="178"/>
      <c r="B37" s="179"/>
      <c r="C37" s="180"/>
      <c r="D37" s="181"/>
      <c r="E37" s="182"/>
      <c r="F37" s="127"/>
      <c r="G37" s="102"/>
      <c r="H37" s="126"/>
      <c r="I37" s="117"/>
      <c r="J37" s="19"/>
      <c r="K37" s="19"/>
      <c r="L37" s="19"/>
      <c r="M37" s="117"/>
      <c r="N37" s="117"/>
      <c r="O37" s="126"/>
    </row>
    <row r="38" spans="1:15" s="95" customFormat="1" hidden="1" outlineLevel="1">
      <c r="A38" s="121"/>
      <c r="B38" s="88"/>
      <c r="C38" s="89"/>
      <c r="D38" s="105"/>
      <c r="E38" s="105"/>
      <c r="F38" s="123"/>
      <c r="G38" s="123"/>
      <c r="H38" s="123"/>
      <c r="I38" s="106"/>
      <c r="J38" s="106"/>
      <c r="K38" s="106"/>
      <c r="L38" s="106"/>
      <c r="M38" s="124"/>
      <c r="N38" s="124"/>
      <c r="O38" s="123"/>
    </row>
    <row r="39" spans="1:15" s="95" customFormat="1" hidden="1" outlineLevel="1">
      <c r="A39" s="121"/>
      <c r="B39" s="88"/>
      <c r="C39" s="89"/>
      <c r="D39" s="105"/>
      <c r="E39" s="105"/>
      <c r="F39" s="123"/>
      <c r="G39" s="92"/>
      <c r="H39" s="92"/>
      <c r="I39" s="106"/>
      <c r="J39" s="106"/>
      <c r="K39" s="106"/>
      <c r="L39" s="106"/>
      <c r="M39" s="124"/>
      <c r="N39" s="124"/>
      <c r="O39" s="92"/>
    </row>
    <row r="40" spans="1:15">
      <c r="A40" s="128"/>
      <c r="B40" s="129"/>
      <c r="C40" s="130"/>
      <c r="D40" s="129"/>
      <c r="E40" s="129"/>
      <c r="F40" s="129"/>
      <c r="G40" s="129"/>
      <c r="H40" s="129"/>
      <c r="I40" s="129"/>
      <c r="J40" s="130"/>
      <c r="K40" s="130"/>
      <c r="L40" s="130"/>
      <c r="M40" s="129"/>
      <c r="N40" s="129"/>
      <c r="O40" s="129"/>
    </row>
    <row r="41" spans="1:15">
      <c r="A41" s="131"/>
      <c r="B41" s="324"/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</row>
    <row r="42" spans="1:15" s="95" customFormat="1" outlineLevel="1">
      <c r="A42" s="112"/>
      <c r="B42" s="132"/>
      <c r="C42" s="72"/>
      <c r="D42" s="133"/>
      <c r="E42" s="134"/>
      <c r="F42" s="136"/>
      <c r="G42" s="138"/>
      <c r="H42" s="136"/>
      <c r="I42" s="270"/>
      <c r="J42" s="106"/>
      <c r="K42" s="106"/>
      <c r="L42" s="106"/>
      <c r="M42" s="270"/>
      <c r="N42" s="270"/>
      <c r="O42" s="271"/>
    </row>
    <row r="43" spans="1:15" collapsed="1">
      <c r="A43" s="178"/>
      <c r="B43" s="15"/>
      <c r="C43" s="83"/>
      <c r="D43" s="181"/>
      <c r="E43" s="135"/>
      <c r="F43" s="265"/>
      <c r="G43" s="266"/>
      <c r="H43" s="266"/>
      <c r="I43" s="267"/>
      <c r="J43" s="268"/>
      <c r="K43" s="268"/>
      <c r="L43" s="268"/>
      <c r="M43" s="267"/>
      <c r="N43" s="267"/>
      <c r="O43" s="269"/>
    </row>
    <row r="44" spans="1:15" s="95" customFormat="1" hidden="1" outlineLevel="1">
      <c r="A44" s="121"/>
      <c r="B44" s="88"/>
      <c r="C44" s="89"/>
      <c r="D44" s="105"/>
      <c r="E44" s="105"/>
      <c r="F44" s="123"/>
      <c r="G44" s="123"/>
      <c r="H44" s="123"/>
      <c r="I44" s="106"/>
      <c r="J44" s="106"/>
      <c r="K44" s="106"/>
      <c r="L44" s="106"/>
      <c r="M44" s="124"/>
      <c r="N44" s="124"/>
      <c r="O44" s="123"/>
    </row>
    <row r="45" spans="1:15" s="95" customFormat="1" hidden="1" outlineLevel="1">
      <c r="A45" s="121"/>
      <c r="B45" s="88"/>
      <c r="C45" s="89"/>
      <c r="D45" s="105"/>
      <c r="E45" s="105"/>
      <c r="F45" s="123"/>
      <c r="G45" s="92"/>
      <c r="H45" s="92"/>
      <c r="I45" s="106"/>
      <c r="J45" s="106"/>
      <c r="K45" s="106"/>
      <c r="L45" s="106"/>
      <c r="M45" s="124"/>
      <c r="N45" s="124"/>
      <c r="O45" s="92"/>
    </row>
    <row r="46" spans="1:15" s="56" customFormat="1">
      <c r="A46" s="128"/>
      <c r="B46" s="128"/>
      <c r="C46" s="24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</row>
    <row r="47" spans="1:15" s="56" customFormat="1" ht="24.75" customHeight="1">
      <c r="A47" s="237"/>
      <c r="B47" s="326"/>
      <c r="C47" s="327"/>
      <c r="D47" s="327"/>
      <c r="E47" s="327"/>
      <c r="F47" s="327"/>
      <c r="G47" s="327"/>
      <c r="H47" s="327"/>
      <c r="I47" s="327"/>
      <c r="J47" s="327"/>
      <c r="K47" s="327"/>
      <c r="L47" s="327"/>
      <c r="M47" s="327"/>
      <c r="N47" s="327"/>
      <c r="O47" s="328"/>
    </row>
    <row r="48" spans="1:15" collapsed="1">
      <c r="A48" s="178"/>
      <c r="B48" s="15"/>
      <c r="C48" s="83"/>
      <c r="D48" s="181"/>
      <c r="E48" s="135"/>
      <c r="F48" s="127"/>
      <c r="G48" s="68"/>
      <c r="H48" s="68"/>
      <c r="I48" s="202"/>
      <c r="J48" s="203"/>
      <c r="K48" s="203"/>
      <c r="L48" s="203"/>
      <c r="M48" s="202"/>
      <c r="N48" s="202"/>
      <c r="O48" s="204"/>
    </row>
    <row r="49" spans="1:15" s="95" customFormat="1" hidden="1" outlineLevel="1">
      <c r="A49" s="121"/>
      <c r="B49" s="88"/>
      <c r="C49" s="89"/>
      <c r="D49" s="105"/>
      <c r="E49" s="105"/>
      <c r="F49" s="123"/>
      <c r="G49" s="123"/>
      <c r="H49" s="123"/>
      <c r="I49" s="106"/>
      <c r="J49" s="106"/>
      <c r="K49" s="106"/>
      <c r="L49" s="106"/>
      <c r="M49" s="124"/>
      <c r="N49" s="124"/>
      <c r="O49" s="123"/>
    </row>
    <row r="50" spans="1:15" s="95" customFormat="1" hidden="1" outlineLevel="1">
      <c r="A50" s="121"/>
      <c r="B50" s="88"/>
      <c r="C50" s="89"/>
      <c r="D50" s="105"/>
      <c r="E50" s="105"/>
      <c r="F50" s="123"/>
      <c r="G50" s="92"/>
      <c r="H50" s="92"/>
      <c r="I50" s="106"/>
      <c r="J50" s="106"/>
      <c r="K50" s="106"/>
      <c r="L50" s="106"/>
      <c r="M50" s="124"/>
      <c r="N50" s="124"/>
      <c r="O50" s="92"/>
    </row>
    <row r="51" spans="1:15" collapsed="1">
      <c r="A51" s="178"/>
      <c r="B51" s="15"/>
      <c r="C51" s="263"/>
      <c r="D51" s="263"/>
      <c r="E51" s="135"/>
      <c r="F51" s="127"/>
      <c r="G51" s="68"/>
      <c r="H51" s="68"/>
      <c r="I51" s="202"/>
      <c r="J51" s="203"/>
      <c r="K51" s="203"/>
      <c r="L51" s="203"/>
      <c r="M51" s="202"/>
      <c r="N51" s="202"/>
      <c r="O51" s="204"/>
    </row>
    <row r="52" spans="1:15" s="95" customFormat="1" hidden="1" outlineLevel="1">
      <c r="A52" s="121"/>
      <c r="B52" s="88"/>
      <c r="C52" s="89"/>
      <c r="D52" s="105"/>
      <c r="E52" s="105"/>
      <c r="F52" s="123"/>
      <c r="G52" s="123"/>
      <c r="H52" s="123"/>
      <c r="I52" s="106"/>
      <c r="J52" s="106"/>
      <c r="K52" s="106"/>
      <c r="L52" s="106"/>
      <c r="M52" s="124"/>
      <c r="N52" s="124"/>
      <c r="O52" s="123"/>
    </row>
    <row r="53" spans="1:15" s="95" customFormat="1" hidden="1" outlineLevel="1">
      <c r="A53" s="121"/>
      <c r="B53" s="88"/>
      <c r="C53" s="89"/>
      <c r="D53" s="105"/>
      <c r="E53" s="105"/>
      <c r="F53" s="123"/>
      <c r="G53" s="92"/>
      <c r="H53" s="92"/>
      <c r="I53" s="106"/>
      <c r="J53" s="106"/>
      <c r="K53" s="106"/>
      <c r="L53" s="106"/>
      <c r="M53" s="124"/>
      <c r="N53" s="124"/>
      <c r="O53" s="92"/>
    </row>
    <row r="54" spans="1:15" ht="18.75">
      <c r="D54" s="264"/>
    </row>
    <row r="55" spans="1:15">
      <c r="O55" s="140"/>
    </row>
  </sheetData>
  <mergeCells count="15">
    <mergeCell ref="A6:H6"/>
    <mergeCell ref="A7:O7"/>
    <mergeCell ref="B8:O8"/>
    <mergeCell ref="A10:A12"/>
    <mergeCell ref="B10:B12"/>
    <mergeCell ref="C10:C12"/>
    <mergeCell ref="D10:D12"/>
    <mergeCell ref="E10:E12"/>
    <mergeCell ref="F10:O10"/>
    <mergeCell ref="G11:O11"/>
    <mergeCell ref="B13:H13"/>
    <mergeCell ref="B22:O22"/>
    <mergeCell ref="B30:O30"/>
    <mergeCell ref="B41:O41"/>
    <mergeCell ref="B47:O47"/>
  </mergeCells>
  <pageMargins left="0.94488188976377963" right="0.11811023622047245" top="0.62992125984251968" bottom="0.62992125984251968" header="0" footer="0.62992125984251968"/>
  <pageSetup paperSize="9" scale="88" orientation="landscape" r:id="rId1"/>
  <rowBreaks count="1" manualBreakCount="1">
    <brk id="29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A33"/>
  <sheetViews>
    <sheetView view="pageBreakPreview" zoomScale="70" zoomScaleSheetLayoutView="70" workbookViewId="0">
      <pane xSplit="3" ySplit="11" topLeftCell="D30" activePane="bottomRight" state="frozen"/>
      <selection pane="topRight" activeCell="D1" sqref="D1"/>
      <selection pane="bottomLeft" activeCell="A15" sqref="A15"/>
      <selection pane="bottomRight" sqref="A1:J33"/>
    </sheetView>
  </sheetViews>
  <sheetFormatPr defaultColWidth="13.85546875" defaultRowHeight="15.75"/>
  <cols>
    <col min="1" max="1" width="4.85546875" style="25" customWidth="1"/>
    <col min="2" max="2" width="30.7109375" style="54" customWidth="1"/>
    <col min="3" max="3" width="17.42578125" style="54" customWidth="1"/>
    <col min="4" max="4" width="10.28515625" style="54" customWidth="1"/>
    <col min="5" max="5" width="3.7109375" style="54" customWidth="1"/>
    <col min="6" max="6" width="8.5703125" style="54" customWidth="1"/>
    <col min="7" max="7" width="6.140625" style="54" customWidth="1"/>
    <col min="8" max="8" width="26.42578125" style="54" customWidth="1"/>
    <col min="9" max="9" width="23.28515625" style="54" customWidth="1"/>
    <col min="10" max="10" width="29.85546875" style="54" customWidth="1"/>
    <col min="11" max="16384" width="13.85546875" style="54"/>
  </cols>
  <sheetData>
    <row r="1" spans="1:53">
      <c r="A1" s="54"/>
      <c r="B1" s="205"/>
      <c r="C1" s="205"/>
      <c r="D1" s="205"/>
      <c r="E1" s="205"/>
      <c r="F1" s="205"/>
      <c r="G1" s="205"/>
      <c r="H1" s="205"/>
      <c r="I1" s="260"/>
      <c r="K1" s="234"/>
    </row>
    <row r="2" spans="1:53">
      <c r="A2" s="54"/>
      <c r="B2" s="205"/>
      <c r="C2" s="205"/>
      <c r="D2" s="205"/>
      <c r="E2" s="205"/>
      <c r="F2" s="205"/>
      <c r="G2" s="205"/>
      <c r="H2" s="205"/>
      <c r="I2" s="260"/>
      <c r="K2" s="234"/>
    </row>
    <row r="3" spans="1:53">
      <c r="A3" s="54"/>
      <c r="B3" s="205"/>
      <c r="C3" s="205"/>
      <c r="D3" s="205"/>
      <c r="E3" s="205"/>
      <c r="F3" s="205"/>
      <c r="G3" s="205"/>
      <c r="H3" s="205"/>
      <c r="I3" s="260"/>
      <c r="K3" s="234"/>
    </row>
    <row r="4" spans="1:53">
      <c r="A4" s="229"/>
      <c r="B4" s="227"/>
      <c r="C4" s="227"/>
      <c r="E4" s="205"/>
      <c r="F4" s="205"/>
      <c r="G4" s="205"/>
      <c r="H4" s="205"/>
      <c r="I4" s="205"/>
      <c r="J4" s="205"/>
    </row>
    <row r="5" spans="1:53">
      <c r="A5" s="345"/>
      <c r="B5" s="345"/>
      <c r="C5" s="345"/>
      <c r="D5" s="345"/>
      <c r="E5" s="345"/>
      <c r="F5" s="345"/>
      <c r="G5" s="345"/>
      <c r="H5" s="345"/>
      <c r="I5" s="345"/>
      <c r="J5" s="345"/>
    </row>
    <row r="6" spans="1:53">
      <c r="A6" s="345"/>
      <c r="B6" s="345"/>
      <c r="C6" s="345"/>
      <c r="D6" s="345"/>
      <c r="E6" s="345"/>
      <c r="F6" s="345"/>
      <c r="G6" s="345"/>
      <c r="H6" s="345"/>
      <c r="I6" s="345"/>
      <c r="J6" s="345"/>
    </row>
    <row r="7" spans="1:53">
      <c r="A7" s="345"/>
      <c r="B7" s="345"/>
      <c r="C7" s="345"/>
      <c r="D7" s="345"/>
      <c r="E7" s="345"/>
      <c r="F7" s="345"/>
      <c r="G7" s="345"/>
      <c r="H7" s="345"/>
      <c r="I7" s="345"/>
      <c r="J7" s="345"/>
    </row>
    <row r="8" spans="1:53">
      <c r="A8" s="55"/>
      <c r="B8"/>
      <c r="C8"/>
      <c r="D8"/>
      <c r="E8"/>
      <c r="F8"/>
      <c r="G8"/>
      <c r="H8"/>
      <c r="I8"/>
      <c r="J8"/>
    </row>
    <row r="9" spans="1:53">
      <c r="A9" s="346"/>
      <c r="B9" s="346"/>
      <c r="C9" s="346"/>
      <c r="D9" s="346"/>
      <c r="E9" s="346"/>
      <c r="F9" s="346"/>
      <c r="G9" s="346"/>
      <c r="H9" s="346"/>
      <c r="I9" s="346"/>
      <c r="J9" s="347"/>
    </row>
    <row r="10" spans="1:53" s="8" customFormat="1">
      <c r="A10" s="346"/>
      <c r="B10" s="346"/>
      <c r="C10" s="346"/>
      <c r="D10" s="346"/>
      <c r="E10" s="346"/>
      <c r="F10" s="346"/>
      <c r="G10" s="346"/>
      <c r="H10" s="346"/>
      <c r="I10" s="346"/>
      <c r="J10" s="34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>
      <c r="A11" s="57"/>
      <c r="B11" s="343"/>
      <c r="C11" s="344"/>
      <c r="D11" s="344"/>
      <c r="E11" s="344"/>
      <c r="F11" s="344"/>
      <c r="G11" s="344"/>
      <c r="H11" s="344"/>
      <c r="I11" s="344"/>
      <c r="J11" s="344"/>
    </row>
    <row r="12" spans="1:53">
      <c r="A12" s="58"/>
      <c r="B12" s="208"/>
      <c r="C12" s="231"/>
      <c r="D12" s="342"/>
      <c r="E12" s="342"/>
      <c r="F12" s="342"/>
      <c r="G12" s="342"/>
      <c r="H12" s="62"/>
      <c r="I12" s="62"/>
      <c r="J12" s="62"/>
    </row>
    <row r="13" spans="1:53">
      <c r="A13" s="58"/>
      <c r="B13" s="209"/>
      <c r="C13" s="62"/>
      <c r="D13" s="342"/>
      <c r="E13" s="342"/>
      <c r="F13" s="342"/>
      <c r="G13" s="342"/>
      <c r="H13" s="62"/>
      <c r="I13" s="62"/>
      <c r="J13" s="62"/>
    </row>
    <row r="14" spans="1:53">
      <c r="A14" s="58"/>
      <c r="B14" s="209"/>
      <c r="C14" s="62"/>
      <c r="D14" s="342"/>
      <c r="E14" s="342"/>
      <c r="F14" s="342"/>
      <c r="G14" s="342"/>
      <c r="H14" s="62"/>
      <c r="I14" s="62"/>
      <c r="J14" s="62"/>
    </row>
    <row r="15" spans="1:53">
      <c r="A15" s="58"/>
      <c r="B15" s="61"/>
      <c r="C15" s="62"/>
      <c r="D15" s="342"/>
      <c r="E15" s="342"/>
      <c r="F15" s="342"/>
      <c r="G15" s="342"/>
      <c r="H15" s="62"/>
      <c r="I15" s="62"/>
      <c r="J15" s="206"/>
    </row>
    <row r="16" spans="1:53">
      <c r="A16" s="58"/>
      <c r="B16" s="61"/>
      <c r="C16" s="62"/>
      <c r="D16" s="342"/>
      <c r="E16" s="342"/>
      <c r="F16" s="342"/>
      <c r="G16" s="342"/>
      <c r="H16" s="62"/>
      <c r="I16" s="62"/>
      <c r="J16" s="62"/>
    </row>
    <row r="17" spans="1:10">
      <c r="A17" s="58"/>
      <c r="B17" s="61"/>
      <c r="C17" s="62"/>
      <c r="D17" s="342"/>
      <c r="E17" s="342"/>
      <c r="F17" s="342"/>
      <c r="G17" s="342"/>
      <c r="H17" s="62"/>
      <c r="I17" s="62"/>
      <c r="J17" s="206"/>
    </row>
    <row r="18" spans="1:10">
      <c r="A18" s="58"/>
      <c r="B18" s="61"/>
      <c r="C18" s="62"/>
      <c r="D18" s="342"/>
      <c r="E18" s="342"/>
      <c r="F18" s="342"/>
      <c r="G18" s="342"/>
      <c r="H18" s="62"/>
      <c r="I18" s="62"/>
      <c r="J18" s="206"/>
    </row>
    <row r="19" spans="1:10">
      <c r="A19" s="58"/>
      <c r="B19" s="61"/>
      <c r="C19" s="62"/>
      <c r="D19" s="342"/>
      <c r="E19" s="342"/>
      <c r="F19" s="342"/>
      <c r="G19" s="342"/>
      <c r="H19" s="62"/>
      <c r="I19" s="62"/>
      <c r="J19" s="207"/>
    </row>
    <row r="20" spans="1:10">
      <c r="A20" s="58"/>
      <c r="B20" s="61"/>
      <c r="C20" s="62"/>
      <c r="D20" s="342"/>
      <c r="E20" s="342"/>
      <c r="F20" s="342"/>
      <c r="G20" s="342"/>
      <c r="H20" s="62"/>
      <c r="I20" s="62"/>
      <c r="J20" s="62"/>
    </row>
    <row r="21" spans="1:10">
      <c r="A21" s="58"/>
      <c r="B21" s="61"/>
      <c r="C21" s="62"/>
      <c r="D21" s="342"/>
      <c r="E21" s="342"/>
      <c r="F21" s="342"/>
      <c r="G21" s="342"/>
      <c r="H21" s="62"/>
      <c r="I21" s="62"/>
      <c r="J21" s="62"/>
    </row>
    <row r="22" spans="1:10">
      <c r="A22" s="58"/>
      <c r="B22" s="61"/>
      <c r="C22" s="62"/>
      <c r="D22" s="342"/>
      <c r="E22" s="342"/>
      <c r="F22" s="342"/>
      <c r="G22" s="342"/>
      <c r="H22" s="62"/>
      <c r="I22" s="62"/>
      <c r="J22" s="206"/>
    </row>
    <row r="23" spans="1:10">
      <c r="A23" s="58"/>
      <c r="B23" s="61"/>
      <c r="C23" s="62"/>
      <c r="D23" s="342"/>
      <c r="E23" s="342"/>
      <c r="F23" s="342"/>
      <c r="G23" s="342"/>
      <c r="H23" s="62"/>
      <c r="I23" s="62"/>
      <c r="J23" s="206"/>
    </row>
    <row r="24" spans="1:10">
      <c r="A24" s="58"/>
      <c r="B24" s="61"/>
      <c r="C24" s="62"/>
      <c r="D24" s="342"/>
      <c r="E24" s="342"/>
      <c r="F24" s="342"/>
      <c r="G24" s="342"/>
      <c r="H24" s="62"/>
      <c r="I24" s="62"/>
      <c r="J24" s="62"/>
    </row>
    <row r="25" spans="1:10">
      <c r="A25" s="58"/>
      <c r="B25" s="61"/>
      <c r="C25" s="62"/>
      <c r="D25" s="342"/>
      <c r="E25" s="342"/>
      <c r="F25" s="342"/>
      <c r="G25" s="342"/>
      <c r="H25" s="62"/>
      <c r="I25" s="62"/>
      <c r="J25" s="206"/>
    </row>
    <row r="26" spans="1:10">
      <c r="A26" s="58"/>
      <c r="B26" s="61"/>
      <c r="C26" s="62"/>
      <c r="D26" s="342"/>
      <c r="E26" s="342"/>
      <c r="F26" s="342"/>
      <c r="G26" s="342"/>
      <c r="H26" s="62"/>
      <c r="I26" s="62"/>
      <c r="J26" s="206"/>
    </row>
    <row r="27" spans="1:10">
      <c r="A27" s="59"/>
      <c r="B27" s="341"/>
      <c r="C27" s="341"/>
      <c r="D27" s="341"/>
      <c r="E27" s="341"/>
      <c r="F27" s="341"/>
      <c r="G27" s="341"/>
      <c r="H27" s="341"/>
      <c r="I27" s="341"/>
      <c r="J27" s="341"/>
    </row>
    <row r="28" spans="1:10">
      <c r="A28" s="58"/>
      <c r="B28" s="61"/>
      <c r="C28" s="63"/>
      <c r="D28" s="339"/>
      <c r="E28" s="339"/>
      <c r="F28" s="339"/>
      <c r="G28" s="339"/>
      <c r="H28" s="62"/>
      <c r="I28" s="62"/>
      <c r="J28" s="62"/>
    </row>
    <row r="29" spans="1:10">
      <c r="A29" s="58"/>
      <c r="B29" s="61"/>
      <c r="C29" s="63"/>
      <c r="D29" s="339"/>
      <c r="E29" s="339"/>
      <c r="F29" s="339"/>
      <c r="G29" s="339"/>
      <c r="H29" s="62"/>
      <c r="I29" s="63"/>
      <c r="J29" s="62"/>
    </row>
    <row r="30" spans="1:10">
      <c r="A30" s="59"/>
      <c r="B30" s="341"/>
      <c r="C30" s="341"/>
      <c r="D30" s="341"/>
      <c r="E30" s="341"/>
      <c r="F30" s="341"/>
      <c r="G30" s="341"/>
      <c r="H30" s="341"/>
      <c r="I30" s="341"/>
      <c r="J30" s="341"/>
    </row>
    <row r="31" spans="1:10">
      <c r="A31" s="58"/>
      <c r="B31" s="64"/>
      <c r="C31" s="65"/>
      <c r="D31" s="339"/>
      <c r="E31" s="339"/>
      <c r="F31" s="339"/>
      <c r="G31" s="339"/>
      <c r="H31" s="69"/>
      <c r="I31" s="69"/>
      <c r="J31" s="69"/>
    </row>
    <row r="32" spans="1:10" ht="26.25" customHeight="1">
      <c r="A32" s="242"/>
      <c r="B32" s="341"/>
      <c r="C32" s="341"/>
      <c r="D32" s="341"/>
      <c r="E32" s="341"/>
      <c r="F32" s="341"/>
      <c r="G32" s="341"/>
      <c r="H32" s="341"/>
      <c r="I32" s="341"/>
      <c r="J32" s="341"/>
    </row>
    <row r="33" spans="1:10">
      <c r="A33" s="58"/>
      <c r="B33" s="64"/>
      <c r="C33" s="65"/>
      <c r="D33" s="339"/>
      <c r="E33" s="340"/>
      <c r="F33" s="339"/>
      <c r="G33" s="340"/>
      <c r="H33" s="69"/>
      <c r="I33" s="69"/>
      <c r="J33" s="69"/>
    </row>
  </sheetData>
  <mergeCells count="54"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11:J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B27:J27"/>
    <mergeCell ref="D28:E28"/>
    <mergeCell ref="F28:G28"/>
    <mergeCell ref="D33:E33"/>
    <mergeCell ref="F33:G33"/>
    <mergeCell ref="D29:E29"/>
    <mergeCell ref="F29:G29"/>
    <mergeCell ref="B30:J30"/>
    <mergeCell ref="D31:E31"/>
    <mergeCell ref="F31:G31"/>
    <mergeCell ref="B32:J32"/>
  </mergeCells>
  <pageMargins left="0.42" right="0.34" top="0.59055118110236227" bottom="0.39370078740157483" header="0.22" footer="0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1"/>
  <sheetViews>
    <sheetView view="pageBreakPreview" zoomScaleSheetLayoutView="100" workbookViewId="0">
      <selection sqref="A1:G19"/>
    </sheetView>
  </sheetViews>
  <sheetFormatPr defaultColWidth="13.85546875" defaultRowHeight="15.75"/>
  <cols>
    <col min="1" max="1" width="4.140625" style="2" customWidth="1"/>
    <col min="2" max="2" width="30" style="2" customWidth="1"/>
    <col min="3" max="3" width="9.140625" style="2" customWidth="1"/>
    <col min="4" max="4" width="24.85546875" style="2" customWidth="1"/>
    <col min="5" max="5" width="12.5703125" style="2" customWidth="1"/>
    <col min="6" max="6" width="13.5703125" style="2" customWidth="1"/>
    <col min="7" max="7" width="44.5703125" style="2" customWidth="1"/>
    <col min="8" max="16384" width="13.85546875" style="2"/>
  </cols>
  <sheetData>
    <row r="1" spans="1:8">
      <c r="A1" s="225"/>
      <c r="B1" s="205"/>
      <c r="C1" s="205"/>
      <c r="D1" s="205"/>
      <c r="E1" s="205"/>
      <c r="F1" s="205"/>
      <c r="G1" s="261"/>
      <c r="H1" s="225"/>
    </row>
    <row r="2" spans="1:8">
      <c r="A2" s="225"/>
      <c r="B2" s="205"/>
      <c r="C2" s="205"/>
      <c r="D2" s="205"/>
      <c r="E2" s="205"/>
      <c r="F2" s="205"/>
      <c r="G2" s="261"/>
      <c r="H2" s="225"/>
    </row>
    <row r="3" spans="1:8">
      <c r="A3" s="225"/>
      <c r="B3" s="205"/>
      <c r="C3" s="205"/>
      <c r="D3" s="205"/>
      <c r="E3" s="205"/>
      <c r="F3" s="205"/>
      <c r="G3" s="261"/>
      <c r="H3" s="225"/>
    </row>
    <row r="4" spans="1:8">
      <c r="B4" s="250"/>
      <c r="C4" s="250"/>
      <c r="D4" s="250"/>
      <c r="E4" s="250"/>
      <c r="F4" s="250"/>
      <c r="G4" s="250"/>
      <c r="H4" s="250"/>
    </row>
    <row r="5" spans="1:8">
      <c r="A5" s="348"/>
      <c r="B5" s="348"/>
      <c r="C5" s="348"/>
      <c r="D5" s="348"/>
      <c r="E5" s="348"/>
      <c r="F5" s="348"/>
      <c r="G5" s="348"/>
    </row>
    <row r="6" spans="1:8">
      <c r="A6" s="348"/>
      <c r="B6" s="348"/>
      <c r="C6" s="348"/>
      <c r="D6" s="348"/>
      <c r="E6" s="348"/>
      <c r="F6" s="348"/>
      <c r="G6" s="348"/>
    </row>
    <row r="7" spans="1:8" s="31" customFormat="1">
      <c r="A7" s="348"/>
      <c r="B7" s="348"/>
      <c r="C7" s="348"/>
      <c r="D7" s="348"/>
      <c r="E7" s="348"/>
      <c r="F7" s="348"/>
      <c r="G7" s="348"/>
    </row>
    <row r="8" spans="1:8" s="31" customFormat="1">
      <c r="A8" s="32"/>
      <c r="B8" s="32"/>
      <c r="C8" s="32"/>
      <c r="D8" s="32"/>
      <c r="E8" s="32"/>
      <c r="F8" s="32"/>
      <c r="G8" s="32"/>
    </row>
    <row r="9" spans="1:8">
      <c r="A9" s="24"/>
      <c r="B9"/>
      <c r="C9"/>
      <c r="D9"/>
      <c r="E9"/>
      <c r="F9"/>
      <c r="G9"/>
    </row>
    <row r="10" spans="1:8" ht="1.5" customHeight="1">
      <c r="A10" s="12"/>
      <c r="B10"/>
      <c r="C10"/>
      <c r="D10"/>
      <c r="E10"/>
      <c r="F10"/>
      <c r="G10"/>
    </row>
    <row r="11" spans="1:8" ht="36" customHeight="1">
      <c r="A11" s="349"/>
      <c r="B11" s="349"/>
      <c r="C11" s="349"/>
      <c r="D11" s="349"/>
      <c r="E11" s="349"/>
      <c r="F11" s="349"/>
      <c r="G11" s="349"/>
    </row>
    <row r="12" spans="1:8">
      <c r="A12" s="349"/>
      <c r="B12" s="349"/>
      <c r="C12" s="349"/>
      <c r="D12" s="349"/>
      <c r="E12" s="349"/>
      <c r="F12" s="349"/>
      <c r="G12" s="349"/>
    </row>
    <row r="13" spans="1:8" ht="46.5" customHeight="1">
      <c r="A13" s="245"/>
      <c r="B13" s="351"/>
      <c r="C13" s="351"/>
      <c r="D13" s="17"/>
      <c r="E13" s="352"/>
      <c r="F13" s="352"/>
      <c r="G13" s="262"/>
    </row>
    <row r="14" spans="1:8" ht="46.5" customHeight="1">
      <c r="A14" s="245"/>
      <c r="B14" s="351"/>
      <c r="C14" s="351"/>
      <c r="D14" s="17"/>
      <c r="E14" s="352"/>
      <c r="F14" s="352"/>
      <c r="G14" s="262"/>
    </row>
    <row r="15" spans="1:8" ht="46.5" customHeight="1">
      <c r="A15" s="245"/>
      <c r="B15" s="351"/>
      <c r="C15" s="351"/>
      <c r="D15" s="17"/>
      <c r="E15" s="352"/>
      <c r="F15" s="352"/>
      <c r="G15" s="262"/>
    </row>
    <row r="16" spans="1:8">
      <c r="A16" s="6"/>
      <c r="B16" s="5"/>
      <c r="C16" s="23"/>
      <c r="D16" s="23"/>
      <c r="E16" s="23"/>
      <c r="F16" s="23"/>
      <c r="G16" s="23"/>
    </row>
    <row r="17" spans="1:7">
      <c r="A17" s="6"/>
      <c r="B17" s="5"/>
      <c r="C17" s="5"/>
      <c r="D17" s="5"/>
      <c r="E17" s="5"/>
      <c r="F17" s="5"/>
      <c r="G17" s="5"/>
    </row>
    <row r="18" spans="1:7">
      <c r="A18" s="6"/>
      <c r="B18" s="5"/>
      <c r="C18" s="23"/>
      <c r="D18" s="23"/>
      <c r="E18" s="23"/>
      <c r="F18" s="23"/>
      <c r="G18" s="23"/>
    </row>
    <row r="19" spans="1:7">
      <c r="A19" s="6"/>
      <c r="B19" s="5"/>
      <c r="C19" s="350"/>
      <c r="D19" s="350"/>
      <c r="E19" s="23"/>
      <c r="F19" s="23"/>
      <c r="G19" s="23"/>
    </row>
    <row r="20" spans="1:7">
      <c r="A20" s="6"/>
      <c r="B20" s="5"/>
      <c r="C20" s="23"/>
      <c r="D20" s="23"/>
      <c r="E20" s="23"/>
      <c r="F20" s="23"/>
      <c r="G20" s="23"/>
    </row>
    <row r="21" spans="1:7">
      <c r="A21" s="6"/>
      <c r="B21" s="5"/>
      <c r="C21" s="23"/>
      <c r="D21" s="23"/>
      <c r="E21" s="23"/>
      <c r="F21" s="23"/>
      <c r="G21" s="23"/>
    </row>
  </sheetData>
  <mergeCells count="15">
    <mergeCell ref="C19:D19"/>
    <mergeCell ref="G11:G12"/>
    <mergeCell ref="B13:C13"/>
    <mergeCell ref="B14:C14"/>
    <mergeCell ref="B15:C15"/>
    <mergeCell ref="E13:F13"/>
    <mergeCell ref="E14:F14"/>
    <mergeCell ref="E15:F15"/>
    <mergeCell ref="A5:G5"/>
    <mergeCell ref="A6:G6"/>
    <mergeCell ref="A7:G7"/>
    <mergeCell ref="A11:A12"/>
    <mergeCell ref="D11:D12"/>
    <mergeCell ref="B11:C12"/>
    <mergeCell ref="E11:F12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A9F9CF"/>
  </sheetPr>
  <dimension ref="A1:J42"/>
  <sheetViews>
    <sheetView view="pageBreakPreview" zoomScale="90" zoomScaleSheetLayoutView="90" workbookViewId="0">
      <pane xSplit="2" ySplit="15" topLeftCell="C16" activePane="bottomRight" state="frozen"/>
      <selection pane="topRight" activeCell="C1" sqref="C1"/>
      <selection pane="bottomLeft" activeCell="A15" sqref="A15"/>
      <selection pane="bottomRight" sqref="A1:H45"/>
    </sheetView>
  </sheetViews>
  <sheetFormatPr defaultColWidth="13.85546875" defaultRowHeight="15.75"/>
  <cols>
    <col min="1" max="1" width="4.85546875" style="25" customWidth="1"/>
    <col min="2" max="2" width="41.42578125" style="54" customWidth="1"/>
    <col min="3" max="3" width="15.140625" style="25" customWidth="1"/>
    <col min="4" max="4" width="13.7109375" style="25" customWidth="1"/>
    <col min="5" max="5" width="13.5703125" style="25" customWidth="1"/>
    <col min="6" max="6" width="14.42578125" style="25" customWidth="1"/>
    <col min="7" max="7" width="16.7109375" style="25" customWidth="1"/>
    <col min="8" max="8" width="32.140625" style="25" customWidth="1"/>
    <col min="9" max="9" width="13.7109375" style="25" customWidth="1"/>
    <col min="10" max="10" width="21.85546875" style="54" customWidth="1"/>
    <col min="11" max="16384" width="13.85546875" style="54"/>
  </cols>
  <sheetData>
    <row r="1" spans="1:10" ht="15" customHeight="1">
      <c r="B1" s="7"/>
      <c r="C1" s="7"/>
      <c r="D1" s="7"/>
      <c r="E1" s="7"/>
      <c r="F1" s="378"/>
      <c r="G1" s="378"/>
      <c r="H1" s="378"/>
      <c r="I1" s="7"/>
      <c r="J1" s="7"/>
    </row>
    <row r="2" spans="1:10" ht="15" customHeight="1">
      <c r="B2" s="7"/>
      <c r="C2" s="7"/>
      <c r="D2" s="7"/>
      <c r="E2" s="7"/>
      <c r="F2" s="228"/>
      <c r="G2" s="228"/>
      <c r="H2" s="228"/>
      <c r="I2" s="7"/>
      <c r="J2" s="7"/>
    </row>
    <row r="3" spans="1:10" ht="13.5" customHeight="1">
      <c r="B3" s="7"/>
      <c r="C3" s="7"/>
      <c r="D3" s="7"/>
      <c r="E3" s="7"/>
      <c r="F3" s="379"/>
      <c r="G3" s="379"/>
      <c r="H3" s="379"/>
      <c r="I3" s="7"/>
      <c r="J3" s="7"/>
    </row>
    <row r="4" spans="1:10" ht="13.5" customHeight="1">
      <c r="B4" s="7"/>
      <c r="C4" s="7"/>
      <c r="D4" s="7"/>
      <c r="E4" s="7"/>
      <c r="F4" s="378"/>
      <c r="G4" s="378"/>
      <c r="H4" s="378"/>
      <c r="I4" s="7"/>
      <c r="J4" s="7"/>
    </row>
    <row r="5" spans="1:10" ht="12.75" customHeight="1">
      <c r="A5" s="55"/>
      <c r="B5" s="34"/>
      <c r="D5" s="380"/>
      <c r="E5" s="380"/>
      <c r="F5" s="380"/>
      <c r="G5" s="380"/>
      <c r="H5" s="380"/>
    </row>
    <row r="6" spans="1:10" ht="14.25" customHeight="1">
      <c r="A6" s="55"/>
      <c r="B6" s="26"/>
      <c r="C6" s="27"/>
      <c r="D6" s="27"/>
      <c r="E6" s="27"/>
      <c r="F6" s="27"/>
      <c r="G6" s="27"/>
      <c r="H6" s="27"/>
      <c r="I6" s="27"/>
      <c r="J6" s="28"/>
    </row>
    <row r="7" spans="1:10">
      <c r="A7" s="345"/>
      <c r="B7" s="345"/>
      <c r="C7" s="345"/>
      <c r="D7" s="345"/>
      <c r="E7" s="345"/>
      <c r="F7" s="345"/>
      <c r="G7" s="345"/>
      <c r="H7" s="345"/>
      <c r="I7" s="191"/>
      <c r="J7" s="28"/>
    </row>
    <row r="8" spans="1:10" ht="14.25" customHeight="1">
      <c r="A8" s="345"/>
      <c r="B8" s="345"/>
      <c r="C8" s="345"/>
      <c r="D8" s="345"/>
      <c r="E8" s="345"/>
      <c r="F8" s="345"/>
      <c r="G8" s="345"/>
      <c r="H8" s="345"/>
      <c r="I8" s="191"/>
      <c r="J8" s="28"/>
    </row>
    <row r="9" spans="1:10" ht="13.5" customHeight="1">
      <c r="A9" s="345"/>
      <c r="B9" s="345"/>
      <c r="C9" s="345"/>
      <c r="D9" s="345"/>
      <c r="E9" s="345"/>
      <c r="F9" s="345"/>
      <c r="G9" s="345"/>
      <c r="H9" s="345"/>
      <c r="I9" s="191"/>
      <c r="J9" s="10"/>
    </row>
    <row r="10" spans="1:10">
      <c r="A10" s="55"/>
      <c r="B10" s="26"/>
      <c r="C10" s="27"/>
      <c r="D10" s="27"/>
      <c r="E10" s="27"/>
      <c r="F10" s="27"/>
      <c r="G10" s="27"/>
      <c r="H10" s="27"/>
      <c r="I10" s="27"/>
      <c r="J10" s="10"/>
    </row>
    <row r="11" spans="1:10" ht="31.5" customHeight="1">
      <c r="A11" s="373"/>
      <c r="B11" s="374"/>
      <c r="C11" s="376"/>
      <c r="D11" s="377"/>
      <c r="E11" s="377"/>
      <c r="F11" s="376"/>
      <c r="G11" s="377"/>
      <c r="H11" s="377"/>
      <c r="I11" s="146"/>
      <c r="J11" s="10"/>
    </row>
    <row r="12" spans="1:10" ht="60.75" customHeight="1">
      <c r="A12" s="373"/>
      <c r="B12" s="375"/>
      <c r="C12" s="321"/>
      <c r="D12" s="321"/>
      <c r="E12" s="321"/>
      <c r="F12" s="153"/>
      <c r="G12" s="153"/>
      <c r="H12" s="153"/>
      <c r="I12" s="143"/>
      <c r="J12" s="192"/>
    </row>
    <row r="13" spans="1:10" ht="33" customHeight="1">
      <c r="A13" s="193"/>
      <c r="B13" s="370"/>
      <c r="C13" s="371"/>
      <c r="D13" s="371"/>
      <c r="E13" s="371"/>
      <c r="F13" s="371"/>
      <c r="G13" s="371"/>
      <c r="H13" s="371"/>
      <c r="I13" s="147"/>
      <c r="J13" s="192"/>
    </row>
    <row r="14" spans="1:10">
      <c r="A14" s="193"/>
      <c r="B14" s="359"/>
      <c r="C14" s="360"/>
      <c r="D14" s="360"/>
      <c r="E14" s="360"/>
      <c r="F14" s="360"/>
      <c r="G14" s="360"/>
      <c r="H14" s="360"/>
      <c r="I14" s="148"/>
      <c r="J14" s="192"/>
    </row>
    <row r="15" spans="1:10" ht="16.5" customHeight="1">
      <c r="A15" s="193"/>
      <c r="B15" s="357"/>
      <c r="C15" s="358"/>
      <c r="D15" s="358"/>
      <c r="E15" s="358"/>
      <c r="F15" s="358"/>
      <c r="G15" s="358"/>
      <c r="H15" s="358"/>
      <c r="I15" s="144"/>
      <c r="J15" s="192"/>
    </row>
    <row r="16" spans="1:10">
      <c r="A16" s="193"/>
      <c r="B16" s="184"/>
      <c r="C16" s="372"/>
      <c r="D16" s="372"/>
      <c r="E16" s="372"/>
      <c r="F16" s="73"/>
      <c r="G16" s="73"/>
      <c r="H16" s="73"/>
      <c r="I16" s="149"/>
      <c r="J16" s="192"/>
    </row>
    <row r="17" spans="1:10">
      <c r="A17" s="193"/>
      <c r="B17" s="184"/>
      <c r="C17" s="372"/>
      <c r="D17" s="372"/>
      <c r="E17" s="372"/>
      <c r="F17" s="73"/>
      <c r="G17" s="73"/>
      <c r="H17" s="73"/>
      <c r="I17" s="149"/>
      <c r="J17" s="192"/>
    </row>
    <row r="18" spans="1:10">
      <c r="A18" s="193"/>
      <c r="B18" s="368"/>
      <c r="C18" s="369"/>
      <c r="D18" s="369"/>
      <c r="E18" s="369"/>
      <c r="F18" s="369"/>
      <c r="G18" s="369"/>
      <c r="H18" s="369"/>
      <c r="I18" s="150"/>
      <c r="J18" s="192"/>
    </row>
    <row r="19" spans="1:10">
      <c r="A19" s="193"/>
      <c r="B19" s="184"/>
      <c r="C19" s="361"/>
      <c r="D19" s="361"/>
      <c r="E19" s="361"/>
      <c r="F19" s="73"/>
      <c r="G19" s="73"/>
      <c r="H19" s="73"/>
      <c r="I19" s="149"/>
      <c r="J19" s="192"/>
    </row>
    <row r="20" spans="1:10">
      <c r="A20" s="193"/>
      <c r="B20" s="184"/>
      <c r="C20" s="363"/>
      <c r="D20" s="363"/>
      <c r="E20" s="363"/>
      <c r="F20" s="73"/>
      <c r="G20" s="73"/>
      <c r="H20" s="73"/>
      <c r="I20" s="149"/>
      <c r="J20" s="192"/>
    </row>
    <row r="21" spans="1:10" ht="35.25" customHeight="1">
      <c r="A21" s="193"/>
      <c r="B21" s="357"/>
      <c r="C21" s="358"/>
      <c r="D21" s="358"/>
      <c r="E21" s="358"/>
      <c r="F21" s="358"/>
      <c r="G21" s="358"/>
      <c r="H21" s="358"/>
      <c r="I21" s="144"/>
      <c r="J21" s="192"/>
    </row>
    <row r="22" spans="1:10">
      <c r="A22" s="193"/>
      <c r="B22" s="359"/>
      <c r="C22" s="360"/>
      <c r="D22" s="360"/>
      <c r="E22" s="360"/>
      <c r="F22" s="360"/>
      <c r="G22" s="360"/>
      <c r="H22" s="360"/>
      <c r="I22" s="148"/>
      <c r="J22" s="192"/>
    </row>
    <row r="23" spans="1:10" ht="15.75" customHeight="1">
      <c r="A23" s="193"/>
      <c r="B23" s="357"/>
      <c r="C23" s="358"/>
      <c r="D23" s="358"/>
      <c r="E23" s="358"/>
      <c r="F23" s="358"/>
      <c r="G23" s="358"/>
      <c r="H23" s="358"/>
      <c r="I23" s="144"/>
      <c r="J23" s="192"/>
    </row>
    <row r="24" spans="1:10">
      <c r="A24" s="193"/>
      <c r="B24" s="293"/>
      <c r="C24" s="185"/>
      <c r="D24" s="361"/>
      <c r="E24" s="361"/>
      <c r="F24" s="300"/>
      <c r="G24" s="300"/>
      <c r="H24" s="300"/>
      <c r="I24" s="145"/>
      <c r="J24" s="192"/>
    </row>
    <row r="25" spans="1:10">
      <c r="A25" s="193"/>
      <c r="B25" s="293"/>
      <c r="C25" s="213"/>
      <c r="D25" s="362"/>
      <c r="E25" s="362"/>
      <c r="F25" s="300"/>
      <c r="G25" s="300"/>
      <c r="H25" s="300"/>
      <c r="I25" s="145"/>
      <c r="J25" s="192"/>
    </row>
    <row r="26" spans="1:10" ht="111" customHeight="1">
      <c r="A26" s="353"/>
      <c r="B26" s="322"/>
      <c r="C26" s="355"/>
      <c r="D26" s="362"/>
      <c r="E26" s="362"/>
      <c r="F26" s="300"/>
      <c r="G26" s="49"/>
      <c r="H26" s="49"/>
      <c r="I26" s="151"/>
      <c r="J26" s="192"/>
    </row>
    <row r="27" spans="1:10" ht="26.25" hidden="1" customHeight="1">
      <c r="A27" s="354"/>
      <c r="B27" s="212"/>
      <c r="C27" s="356"/>
      <c r="D27" s="362"/>
      <c r="E27" s="362"/>
      <c r="F27" s="49"/>
      <c r="G27" s="214"/>
      <c r="H27" s="214"/>
      <c r="I27" s="151"/>
      <c r="J27" s="210"/>
    </row>
    <row r="28" spans="1:10">
      <c r="A28" s="193"/>
      <c r="B28" s="293"/>
      <c r="C28" s="186"/>
      <c r="D28" s="362"/>
      <c r="E28" s="362"/>
      <c r="F28" s="300"/>
      <c r="G28" s="300"/>
      <c r="H28" s="300"/>
      <c r="I28" s="145"/>
      <c r="J28" s="192"/>
    </row>
    <row r="29" spans="1:10" ht="31.5" customHeight="1">
      <c r="A29" s="193"/>
      <c r="B29" s="357"/>
      <c r="C29" s="358"/>
      <c r="D29" s="362"/>
      <c r="E29" s="362"/>
      <c r="F29" s="367"/>
      <c r="G29" s="367"/>
      <c r="H29" s="367"/>
      <c r="I29" s="152"/>
      <c r="J29" s="192"/>
    </row>
    <row r="30" spans="1:10">
      <c r="A30" s="193"/>
      <c r="B30" s="293"/>
      <c r="C30" s="186"/>
      <c r="D30" s="363"/>
      <c r="E30" s="363"/>
      <c r="F30" s="300"/>
      <c r="G30" s="300"/>
      <c r="H30" s="300"/>
      <c r="I30" s="145"/>
      <c r="J30" s="192"/>
    </row>
    <row r="31" spans="1:10">
      <c r="A31" s="193"/>
      <c r="B31" s="357"/>
      <c r="C31" s="358"/>
      <c r="D31" s="358"/>
      <c r="E31" s="358"/>
      <c r="F31" s="358"/>
      <c r="G31" s="358"/>
      <c r="H31" s="358"/>
      <c r="I31" s="144"/>
      <c r="J31" s="192"/>
    </row>
    <row r="32" spans="1:10">
      <c r="A32" s="193"/>
      <c r="B32" s="359"/>
      <c r="C32" s="360"/>
      <c r="D32" s="360"/>
      <c r="E32" s="360"/>
      <c r="F32" s="360"/>
      <c r="G32" s="360"/>
      <c r="H32" s="360"/>
      <c r="I32" s="148"/>
      <c r="J32" s="192"/>
    </row>
    <row r="33" spans="1:10" ht="17.25" customHeight="1">
      <c r="A33" s="193"/>
      <c r="B33" s="357"/>
      <c r="C33" s="358"/>
      <c r="D33" s="358"/>
      <c r="E33" s="358"/>
      <c r="F33" s="358"/>
      <c r="G33" s="358"/>
      <c r="H33" s="358"/>
      <c r="I33" s="144"/>
      <c r="J33" s="192"/>
    </row>
    <row r="34" spans="1:10">
      <c r="A34" s="193"/>
      <c r="B34" s="186"/>
      <c r="C34" s="186"/>
      <c r="D34" s="361"/>
      <c r="E34" s="361"/>
      <c r="F34" s="300"/>
      <c r="G34" s="300"/>
      <c r="H34" s="300"/>
      <c r="I34" s="145"/>
      <c r="J34" s="192"/>
    </row>
    <row r="35" spans="1:10" ht="31.5" customHeight="1">
      <c r="A35" s="193"/>
      <c r="B35" s="357"/>
      <c r="C35" s="364"/>
      <c r="D35" s="362"/>
      <c r="E35" s="362"/>
      <c r="F35" s="365"/>
      <c r="G35" s="366"/>
      <c r="H35" s="366"/>
      <c r="I35" s="6"/>
      <c r="J35" s="192"/>
    </row>
    <row r="36" spans="1:10" ht="34.5" customHeight="1">
      <c r="A36" s="193"/>
      <c r="B36" s="186"/>
      <c r="C36" s="294"/>
      <c r="D36" s="362"/>
      <c r="E36" s="362"/>
      <c r="F36" s="300"/>
      <c r="G36" s="300"/>
      <c r="H36" s="300"/>
      <c r="I36" s="145"/>
      <c r="J36" s="192"/>
    </row>
    <row r="37" spans="1:10" s="277" customFormat="1" ht="111.75" customHeight="1">
      <c r="A37" s="278"/>
      <c r="B37" s="283"/>
      <c r="C37" s="294"/>
      <c r="D37" s="362"/>
      <c r="E37" s="362"/>
      <c r="F37" s="284"/>
      <c r="G37" s="302"/>
      <c r="H37" s="302"/>
      <c r="I37" s="275"/>
      <c r="J37" s="276"/>
    </row>
    <row r="38" spans="1:10" ht="135" customHeight="1">
      <c r="A38" s="193"/>
      <c r="B38" s="285"/>
      <c r="C38" s="286"/>
      <c r="D38" s="363"/>
      <c r="E38" s="363"/>
      <c r="F38" s="300"/>
      <c r="G38" s="287"/>
      <c r="H38" s="287"/>
      <c r="I38" s="9"/>
      <c r="J38" s="192"/>
    </row>
    <row r="39" spans="1:10" ht="48.75" customHeight="1">
      <c r="A39" s="143"/>
      <c r="B39" s="288"/>
      <c r="C39" s="289"/>
      <c r="D39" s="290"/>
      <c r="E39" s="290"/>
      <c r="F39" s="145"/>
      <c r="G39" s="145"/>
      <c r="H39" s="145"/>
      <c r="I39" s="145"/>
      <c r="J39" s="192"/>
    </row>
    <row r="40" spans="1:10" ht="67.5" customHeight="1">
      <c r="B40" s="291"/>
      <c r="C40" s="292"/>
      <c r="D40" s="292"/>
      <c r="E40" s="292"/>
      <c r="F40" s="292"/>
      <c r="G40" s="292"/>
      <c r="H40" s="292"/>
    </row>
    <row r="41" spans="1:10">
      <c r="B41" s="79"/>
      <c r="C41" s="292"/>
      <c r="D41" s="292"/>
      <c r="E41" s="292"/>
      <c r="F41" s="292"/>
      <c r="G41" s="292"/>
      <c r="H41" s="292"/>
    </row>
    <row r="42" spans="1:10">
      <c r="B42" s="79"/>
      <c r="C42" s="292"/>
      <c r="D42" s="292"/>
      <c r="E42" s="292"/>
      <c r="F42" s="292"/>
      <c r="G42" s="292"/>
      <c r="H42" s="292"/>
    </row>
  </sheetData>
  <mergeCells count="37">
    <mergeCell ref="F1:H1"/>
    <mergeCell ref="F3:H3"/>
    <mergeCell ref="F4:H4"/>
    <mergeCell ref="A7:H7"/>
    <mergeCell ref="A8:H8"/>
    <mergeCell ref="D5:H5"/>
    <mergeCell ref="A9:H9"/>
    <mergeCell ref="A11:A12"/>
    <mergeCell ref="B11:B12"/>
    <mergeCell ref="C11:E11"/>
    <mergeCell ref="F11:H11"/>
    <mergeCell ref="B13:H13"/>
    <mergeCell ref="B14:H14"/>
    <mergeCell ref="B15:H15"/>
    <mergeCell ref="C16:C17"/>
    <mergeCell ref="D16:D17"/>
    <mergeCell ref="E16:E17"/>
    <mergeCell ref="B18:H18"/>
    <mergeCell ref="C19:C20"/>
    <mergeCell ref="D19:D20"/>
    <mergeCell ref="E19:E20"/>
    <mergeCell ref="B21:H21"/>
    <mergeCell ref="D34:D38"/>
    <mergeCell ref="E34:E38"/>
    <mergeCell ref="B35:C35"/>
    <mergeCell ref="F35:H35"/>
    <mergeCell ref="B22:H22"/>
    <mergeCell ref="B23:H23"/>
    <mergeCell ref="D24:D30"/>
    <mergeCell ref="E24:E30"/>
    <mergeCell ref="B29:C29"/>
    <mergeCell ref="F29:H29"/>
    <mergeCell ref="A26:A27"/>
    <mergeCell ref="C26:C27"/>
    <mergeCell ref="B31:H31"/>
    <mergeCell ref="B32:H32"/>
    <mergeCell ref="B33:H33"/>
  </mergeCells>
  <pageMargins left="0.31496062992125984" right="0.46" top="0.59055118110236227" bottom="0.59055118110236227" header="0" footer="0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N49"/>
  <sheetViews>
    <sheetView tabSelected="1" view="pageBreakPreview" zoomScale="80" zoomScaleSheetLayoutView="80" workbookViewId="0">
      <pane xSplit="3" ySplit="9" topLeftCell="D10" activePane="bottomRight" state="frozen"/>
      <selection pane="topRight" activeCell="D1" sqref="D1"/>
      <selection pane="bottomLeft" activeCell="A11" sqref="A11"/>
      <selection pane="bottomRight" activeCell="C8" sqref="C8:C9"/>
    </sheetView>
  </sheetViews>
  <sheetFormatPr defaultColWidth="13.85546875" defaultRowHeight="15.75"/>
  <cols>
    <col min="1" max="1" width="8.42578125" style="243" customWidth="1"/>
    <col min="2" max="2" width="17" style="54" customWidth="1"/>
    <col min="3" max="3" width="51" style="54" customWidth="1"/>
    <col min="4" max="4" width="25.42578125" style="54" customWidth="1"/>
    <col min="5" max="5" width="6" style="54" bestFit="1" customWidth="1"/>
    <col min="6" max="6" width="5.7109375" style="54" bestFit="1" customWidth="1"/>
    <col min="7" max="7" width="12.140625" style="54" bestFit="1" customWidth="1"/>
    <col min="8" max="8" width="4.42578125" style="54" bestFit="1" customWidth="1"/>
    <col min="9" max="9" width="16.5703125" style="54" customWidth="1"/>
    <col min="10" max="11" width="12.5703125" style="54" bestFit="1" customWidth="1"/>
    <col min="12" max="12" width="14.140625" style="54" customWidth="1"/>
    <col min="13" max="13" width="13.85546875" style="54" hidden="1" customWidth="1"/>
    <col min="14" max="14" width="9.42578125" style="54" customWidth="1"/>
    <col min="15" max="16384" width="13.85546875" style="54"/>
  </cols>
  <sheetData>
    <row r="1" spans="1:12">
      <c r="I1" s="418" t="s">
        <v>105</v>
      </c>
      <c r="J1" s="418"/>
      <c r="K1" s="418"/>
      <c r="L1" s="418"/>
    </row>
    <row r="2" spans="1:12">
      <c r="I2" s="418" t="s">
        <v>136</v>
      </c>
      <c r="J2" s="418"/>
      <c r="K2" s="418"/>
      <c r="L2" s="418"/>
    </row>
    <row r="3" spans="1:12">
      <c r="I3" s="418" t="s">
        <v>137</v>
      </c>
      <c r="J3" s="418"/>
      <c r="K3" s="418"/>
      <c r="L3" s="418"/>
    </row>
    <row r="4" spans="1:12">
      <c r="A4" s="256"/>
      <c r="B4" s="11"/>
      <c r="C4" s="11"/>
      <c r="D4" s="11"/>
      <c r="E4" s="11"/>
      <c r="F4" s="11"/>
      <c r="G4" s="11"/>
      <c r="I4" s="251"/>
      <c r="J4" s="251"/>
      <c r="K4" s="251"/>
      <c r="L4" s="251"/>
    </row>
    <row r="5" spans="1:12">
      <c r="A5" s="419" t="s">
        <v>45</v>
      </c>
      <c r="B5" s="419"/>
      <c r="C5" s="419"/>
      <c r="D5" s="419"/>
      <c r="E5" s="419"/>
      <c r="F5" s="419"/>
      <c r="G5" s="419"/>
      <c r="H5" s="419"/>
      <c r="I5" s="419"/>
      <c r="J5" s="419"/>
      <c r="K5" s="419"/>
      <c r="L5" s="419"/>
    </row>
    <row r="6" spans="1:12">
      <c r="A6" s="419" t="s">
        <v>46</v>
      </c>
      <c r="B6" s="419"/>
      <c r="C6" s="419"/>
      <c r="D6" s="419"/>
      <c r="E6" s="419"/>
      <c r="F6" s="419"/>
      <c r="G6" s="419"/>
      <c r="H6" s="419"/>
      <c r="I6" s="419"/>
      <c r="J6" s="419"/>
      <c r="K6" s="419"/>
      <c r="L6" s="419"/>
    </row>
    <row r="7" spans="1:12">
      <c r="A7" s="420" t="s">
        <v>17</v>
      </c>
      <c r="B7" s="420"/>
      <c r="C7" s="420"/>
      <c r="D7" s="420"/>
      <c r="E7" s="420"/>
      <c r="F7" s="420"/>
      <c r="G7" s="420"/>
      <c r="H7" s="420"/>
      <c r="I7" s="420"/>
      <c r="J7" s="420"/>
      <c r="K7" s="420"/>
      <c r="L7" s="420"/>
    </row>
    <row r="8" spans="1:12">
      <c r="A8" s="332" t="s">
        <v>18</v>
      </c>
      <c r="B8" s="334" t="s">
        <v>48</v>
      </c>
      <c r="C8" s="332" t="s">
        <v>1</v>
      </c>
      <c r="D8" s="332" t="s">
        <v>2</v>
      </c>
      <c r="E8" s="337" t="s">
        <v>19</v>
      </c>
      <c r="F8" s="337"/>
      <c r="G8" s="337"/>
      <c r="H8" s="337"/>
      <c r="I8" s="421" t="s">
        <v>47</v>
      </c>
      <c r="J8" s="422"/>
      <c r="K8" s="422"/>
      <c r="L8" s="187"/>
    </row>
    <row r="9" spans="1:12" ht="23.25" customHeight="1">
      <c r="A9" s="332"/>
      <c r="B9" s="336"/>
      <c r="C9" s="332"/>
      <c r="D9" s="332"/>
      <c r="E9" s="188" t="s">
        <v>3</v>
      </c>
      <c r="F9" s="188" t="s">
        <v>4</v>
      </c>
      <c r="G9" s="188" t="s">
        <v>5</v>
      </c>
      <c r="H9" s="188" t="s">
        <v>6</v>
      </c>
      <c r="I9" s="188" t="s">
        <v>102</v>
      </c>
      <c r="J9" s="188" t="s">
        <v>112</v>
      </c>
      <c r="K9" s="188" t="s">
        <v>115</v>
      </c>
      <c r="L9" s="188" t="s">
        <v>116</v>
      </c>
    </row>
    <row r="10" spans="1:12">
      <c r="A10" s="412">
        <v>1</v>
      </c>
      <c r="B10" s="413" t="s">
        <v>49</v>
      </c>
      <c r="C10" s="414" t="s">
        <v>121</v>
      </c>
      <c r="D10" s="46" t="s">
        <v>8</v>
      </c>
      <c r="E10" s="14"/>
      <c r="F10" s="14"/>
      <c r="G10" s="14"/>
      <c r="H10" s="14"/>
      <c r="I10" s="14"/>
      <c r="J10" s="14"/>
      <c r="K10" s="14"/>
      <c r="L10" s="14"/>
    </row>
    <row r="11" spans="1:12" ht="27" customHeight="1">
      <c r="A11" s="412"/>
      <c r="B11" s="413"/>
      <c r="C11" s="414"/>
      <c r="D11" s="46" t="s">
        <v>21</v>
      </c>
      <c r="E11" s="189" t="s">
        <v>57</v>
      </c>
      <c r="F11" s="189" t="s">
        <v>57</v>
      </c>
      <c r="G11" s="189" t="s">
        <v>57</v>
      </c>
      <c r="H11" s="189" t="s">
        <v>57</v>
      </c>
      <c r="I11" s="167">
        <f>I13+I36+I42+I48</f>
        <v>14079.0244</v>
      </c>
      <c r="J11" s="167">
        <f t="shared" ref="J11:L11" si="0">J13+J36+J42+J48</f>
        <v>9975.3000000000011</v>
      </c>
      <c r="K11" s="167">
        <f t="shared" si="0"/>
        <v>9975.3000000000011</v>
      </c>
      <c r="L11" s="167">
        <f t="shared" si="0"/>
        <v>34029.624400000001</v>
      </c>
    </row>
    <row r="12" spans="1:12">
      <c r="A12" s="415" t="s">
        <v>22</v>
      </c>
      <c r="B12" s="416" t="s">
        <v>50</v>
      </c>
      <c r="C12" s="417" t="s">
        <v>122</v>
      </c>
      <c r="D12" s="177" t="s">
        <v>8</v>
      </c>
      <c r="E12" s="14"/>
      <c r="F12" s="14"/>
      <c r="G12" s="14"/>
      <c r="H12" s="14"/>
      <c r="I12" s="47"/>
      <c r="J12" s="47"/>
      <c r="K12" s="47"/>
      <c r="L12" s="141"/>
    </row>
    <row r="13" spans="1:12" ht="28.5">
      <c r="A13" s="415"/>
      <c r="B13" s="416"/>
      <c r="C13" s="417"/>
      <c r="D13" s="165" t="s">
        <v>21</v>
      </c>
      <c r="E13" s="194" t="s">
        <v>57</v>
      </c>
      <c r="F13" s="194" t="s">
        <v>57</v>
      </c>
      <c r="G13" s="194" t="s">
        <v>57</v>
      </c>
      <c r="H13" s="194" t="s">
        <v>57</v>
      </c>
      <c r="I13" s="166">
        <f>I14+I15+I16+I17+I19+I20+I21+I22+I24+I25+I27+I28+I29+I30+I31++I34+I32+I26+I33+I18</f>
        <v>10993.824000000001</v>
      </c>
      <c r="J13" s="166">
        <f>J14+J15+J16+J17+J19+J20+J21+J22+J24+J25+J27+J28+J29+J30+J31++J34+J32+J26+J33+J18</f>
        <v>9384.2840000000015</v>
      </c>
      <c r="K13" s="166">
        <f>K14+K15+K16+K17+K19+K20+K21+K22+K24+K25+K27+K28+K29+K30+K31++K34+K32+K26+K33+K18</f>
        <v>9384.2840000000015</v>
      </c>
      <c r="L13" s="166">
        <f>L14+L15+L16+L17+L19+L20+L21+L22+L24+L25+L27+L28+L29+L30+L31++L34+L32+L26+L33+L18</f>
        <v>29762.392</v>
      </c>
    </row>
    <row r="14" spans="1:12" ht="68.25" customHeight="1">
      <c r="A14" s="33" t="s">
        <v>63</v>
      </c>
      <c r="B14" s="33"/>
      <c r="C14" s="50" t="s">
        <v>69</v>
      </c>
      <c r="D14" s="21" t="s">
        <v>21</v>
      </c>
      <c r="E14" s="22">
        <v>162</v>
      </c>
      <c r="F14" s="198" t="s">
        <v>30</v>
      </c>
      <c r="G14" s="198" t="s">
        <v>70</v>
      </c>
      <c r="H14" s="22">
        <v>611</v>
      </c>
      <c r="I14" s="300">
        <f>(6505600)/1000</f>
        <v>6505.6</v>
      </c>
      <c r="J14" s="47">
        <f t="shared" ref="J14" si="1">(6505600)/1000</f>
        <v>6505.6</v>
      </c>
      <c r="K14" s="47">
        <f>(6505600)/1000</f>
        <v>6505.6</v>
      </c>
      <c r="L14" s="141">
        <f t="shared" ref="L14:L19" si="2">I14+J14+K14</f>
        <v>19516.800000000003</v>
      </c>
    </row>
    <row r="15" spans="1:12" ht="80.25" customHeight="1">
      <c r="A15" s="33" t="s">
        <v>61</v>
      </c>
      <c r="B15" s="33"/>
      <c r="C15" s="303" t="s">
        <v>127</v>
      </c>
      <c r="D15" s="44" t="s">
        <v>21</v>
      </c>
      <c r="E15" s="22">
        <v>162</v>
      </c>
      <c r="F15" s="198" t="s">
        <v>30</v>
      </c>
      <c r="G15" s="16" t="s">
        <v>71</v>
      </c>
      <c r="H15" s="22">
        <v>611</v>
      </c>
      <c r="I15" s="300">
        <f>1296300/1000</f>
        <v>1296.3</v>
      </c>
      <c r="J15" s="47"/>
      <c r="K15" s="47"/>
      <c r="L15" s="141">
        <f t="shared" si="2"/>
        <v>1296.3</v>
      </c>
    </row>
    <row r="16" spans="1:12" ht="98.25" customHeight="1">
      <c r="A16" s="33" t="s">
        <v>62</v>
      </c>
      <c r="B16" s="33"/>
      <c r="C16" s="304" t="s">
        <v>72</v>
      </c>
      <c r="D16" s="21" t="s">
        <v>21</v>
      </c>
      <c r="E16" s="22">
        <v>162</v>
      </c>
      <c r="F16" s="198" t="s">
        <v>30</v>
      </c>
      <c r="G16" s="198" t="s">
        <v>99</v>
      </c>
      <c r="H16" s="22">
        <v>611</v>
      </c>
      <c r="I16" s="300"/>
      <c r="J16" s="47"/>
      <c r="K16" s="47"/>
      <c r="L16" s="141">
        <f t="shared" si="2"/>
        <v>0</v>
      </c>
    </row>
    <row r="17" spans="1:12" ht="92.25" customHeight="1">
      <c r="A17" s="244" t="s">
        <v>64</v>
      </c>
      <c r="B17" s="33"/>
      <c r="C17" s="303" t="s">
        <v>128</v>
      </c>
      <c r="D17" s="21" t="s">
        <v>21</v>
      </c>
      <c r="E17" s="22">
        <v>162</v>
      </c>
      <c r="F17" s="198" t="s">
        <v>30</v>
      </c>
      <c r="G17" s="198" t="s">
        <v>129</v>
      </c>
      <c r="H17" s="22">
        <v>611</v>
      </c>
      <c r="I17" s="300">
        <f>236300/1000</f>
        <v>236.3</v>
      </c>
      <c r="J17" s="47"/>
      <c r="K17" s="47"/>
      <c r="L17" s="141">
        <f t="shared" si="2"/>
        <v>236.3</v>
      </c>
    </row>
    <row r="18" spans="1:12" ht="32.25" customHeight="1">
      <c r="A18" s="395" t="s">
        <v>65</v>
      </c>
      <c r="B18" s="397"/>
      <c r="C18" s="399" t="s">
        <v>73</v>
      </c>
      <c r="D18" s="401" t="s">
        <v>21</v>
      </c>
      <c r="E18" s="22">
        <v>162</v>
      </c>
      <c r="F18" s="279" t="s">
        <v>30</v>
      </c>
      <c r="G18" s="279" t="s">
        <v>74</v>
      </c>
      <c r="H18" s="22">
        <v>611</v>
      </c>
      <c r="I18" s="300">
        <f>(739700+56530)/1000</f>
        <v>796.23</v>
      </c>
      <c r="J18" s="47">
        <v>739.7</v>
      </c>
      <c r="K18" s="47">
        <v>739.7</v>
      </c>
      <c r="L18" s="141">
        <f t="shared" si="2"/>
        <v>2275.63</v>
      </c>
    </row>
    <row r="19" spans="1:12" ht="39.75" customHeight="1">
      <c r="A19" s="396"/>
      <c r="B19" s="398"/>
      <c r="C19" s="400"/>
      <c r="D19" s="402"/>
      <c r="E19" s="196">
        <v>162</v>
      </c>
      <c r="F19" s="198" t="s">
        <v>30</v>
      </c>
      <c r="G19" s="279" t="s">
        <v>74</v>
      </c>
      <c r="H19" s="22">
        <v>612</v>
      </c>
      <c r="I19" s="300">
        <f>(145000-56530)/1000</f>
        <v>88.47</v>
      </c>
      <c r="J19" s="47">
        <f t="shared" ref="J19:K19" si="3">145000/1000</f>
        <v>145</v>
      </c>
      <c r="K19" s="47">
        <f t="shared" si="3"/>
        <v>145</v>
      </c>
      <c r="L19" s="141">
        <f t="shared" si="2"/>
        <v>378.47</v>
      </c>
    </row>
    <row r="20" spans="1:12" ht="28.5" customHeight="1">
      <c r="A20" s="244" t="s">
        <v>66</v>
      </c>
      <c r="B20" s="33"/>
      <c r="C20" s="50" t="s">
        <v>39</v>
      </c>
      <c r="D20" s="21" t="s">
        <v>21</v>
      </c>
      <c r="E20" s="196">
        <v>162</v>
      </c>
      <c r="F20" s="198" t="s">
        <v>30</v>
      </c>
      <c r="G20" s="198" t="s">
        <v>68</v>
      </c>
      <c r="H20" s="22">
        <v>612</v>
      </c>
      <c r="I20" s="300"/>
      <c r="J20" s="47"/>
      <c r="K20" s="47"/>
      <c r="L20" s="141">
        <f t="shared" ref="L20:L21" si="4">I20+J20+K20</f>
        <v>0</v>
      </c>
    </row>
    <row r="21" spans="1:12" ht="43.5" customHeight="1">
      <c r="A21" s="244" t="s">
        <v>67</v>
      </c>
      <c r="B21" s="33"/>
      <c r="C21" s="50" t="s">
        <v>29</v>
      </c>
      <c r="D21" s="21" t="s">
        <v>21</v>
      </c>
      <c r="E21" s="196">
        <v>162</v>
      </c>
      <c r="F21" s="198" t="s">
        <v>30</v>
      </c>
      <c r="G21" s="198" t="s">
        <v>75</v>
      </c>
      <c r="H21" s="22">
        <v>810</v>
      </c>
      <c r="I21" s="300">
        <f>65000/1000</f>
        <v>65</v>
      </c>
      <c r="J21" s="47">
        <f>65000/1000</f>
        <v>65</v>
      </c>
      <c r="K21" s="47">
        <f>65000/1000</f>
        <v>65</v>
      </c>
      <c r="L21" s="141">
        <f t="shared" si="4"/>
        <v>195</v>
      </c>
    </row>
    <row r="22" spans="1:12" ht="72" customHeight="1">
      <c r="A22" s="257" t="s">
        <v>88</v>
      </c>
      <c r="B22" s="195"/>
      <c r="C22" s="50" t="s">
        <v>77</v>
      </c>
      <c r="D22" s="21" t="s">
        <v>21</v>
      </c>
      <c r="E22" s="196">
        <v>162</v>
      </c>
      <c r="F22" s="198" t="s">
        <v>30</v>
      </c>
      <c r="G22" s="198" t="s">
        <v>76</v>
      </c>
      <c r="H22" s="196">
        <v>811</v>
      </c>
      <c r="I22" s="300"/>
      <c r="J22" s="47"/>
      <c r="K22" s="47"/>
      <c r="L22" s="141">
        <f>I22+J22+K22</f>
        <v>0</v>
      </c>
    </row>
    <row r="23" spans="1:12" ht="25.5">
      <c r="A23" s="20" t="s">
        <v>89</v>
      </c>
      <c r="B23" s="20"/>
      <c r="C23" s="201" t="s">
        <v>31</v>
      </c>
      <c r="D23" s="200"/>
      <c r="E23" s="200"/>
      <c r="F23" s="200"/>
      <c r="G23" s="200"/>
      <c r="H23" s="200"/>
      <c r="I23" s="216"/>
      <c r="J23" s="200"/>
      <c r="K23" s="200"/>
      <c r="L23" s="199"/>
    </row>
    <row r="24" spans="1:12" ht="45" customHeight="1">
      <c r="A24" s="244" t="s">
        <v>90</v>
      </c>
      <c r="B24" s="195"/>
      <c r="C24" s="50" t="s">
        <v>103</v>
      </c>
      <c r="D24" s="21" t="s">
        <v>21</v>
      </c>
      <c r="E24" s="196">
        <v>162</v>
      </c>
      <c r="F24" s="197" t="s">
        <v>30</v>
      </c>
      <c r="G24" s="198" t="s">
        <v>32</v>
      </c>
      <c r="H24" s="196">
        <v>810</v>
      </c>
      <c r="I24" s="300"/>
      <c r="J24" s="47"/>
      <c r="K24" s="47"/>
      <c r="L24" s="141">
        <f t="shared" ref="L24:L31" si="5">I24+J24+K24</f>
        <v>0</v>
      </c>
    </row>
    <row r="25" spans="1:12" ht="66.75" customHeight="1">
      <c r="A25" s="395" t="s">
        <v>91</v>
      </c>
      <c r="B25" s="195"/>
      <c r="C25" s="305" t="s">
        <v>130</v>
      </c>
      <c r="D25" s="386" t="s">
        <v>21</v>
      </c>
      <c r="E25" s="406">
        <v>162</v>
      </c>
      <c r="F25" s="404" t="s">
        <v>30</v>
      </c>
      <c r="G25" s="404" t="s">
        <v>131</v>
      </c>
      <c r="H25" s="406">
        <v>611</v>
      </c>
      <c r="I25" s="300">
        <f>(80572.8+19427.2+76940)/1000</f>
        <v>176.94</v>
      </c>
      <c r="J25" s="47">
        <f t="shared" ref="J25:K25" si="6">(80572.8+19427.2)/1000</f>
        <v>100</v>
      </c>
      <c r="K25" s="47">
        <f t="shared" si="6"/>
        <v>100</v>
      </c>
      <c r="L25" s="141">
        <f>I25+J25+K25</f>
        <v>376.94</v>
      </c>
    </row>
    <row r="26" spans="1:12" ht="0.75" customHeight="1">
      <c r="A26" s="403"/>
      <c r="B26" s="211"/>
      <c r="C26" s="50"/>
      <c r="D26" s="387"/>
      <c r="E26" s="405"/>
      <c r="F26" s="405"/>
      <c r="G26" s="405"/>
      <c r="H26" s="405"/>
      <c r="I26" s="281"/>
      <c r="J26" s="47"/>
      <c r="K26" s="47"/>
      <c r="L26" s="141">
        <f>I26+J26+K26</f>
        <v>0</v>
      </c>
    </row>
    <row r="27" spans="1:12" ht="41.25" customHeight="1">
      <c r="A27" s="244" t="s">
        <v>92</v>
      </c>
      <c r="B27" s="195"/>
      <c r="C27" s="50" t="s">
        <v>80</v>
      </c>
      <c r="D27" s="21" t="s">
        <v>21</v>
      </c>
      <c r="E27" s="196">
        <v>162</v>
      </c>
      <c r="F27" s="197" t="s">
        <v>30</v>
      </c>
      <c r="G27" s="198" t="s">
        <v>78</v>
      </c>
      <c r="H27" s="196">
        <v>611</v>
      </c>
      <c r="I27" s="300">
        <f>1651218/1000</f>
        <v>1651.2180000000001</v>
      </c>
      <c r="J27" s="47">
        <f>1651218/1000</f>
        <v>1651.2180000000001</v>
      </c>
      <c r="K27" s="47">
        <f>1651218/1000</f>
        <v>1651.2180000000001</v>
      </c>
      <c r="L27" s="141">
        <f t="shared" si="5"/>
        <v>4953.6540000000005</v>
      </c>
    </row>
    <row r="28" spans="1:12" ht="40.5" customHeight="1">
      <c r="A28" s="244" t="s">
        <v>93</v>
      </c>
      <c r="B28" s="195"/>
      <c r="C28" s="50" t="s">
        <v>79</v>
      </c>
      <c r="D28" s="21" t="s">
        <v>21</v>
      </c>
      <c r="E28" s="196">
        <v>162</v>
      </c>
      <c r="F28" s="197" t="s">
        <v>30</v>
      </c>
      <c r="G28" s="198" t="s">
        <v>32</v>
      </c>
      <c r="H28" s="196">
        <v>810</v>
      </c>
      <c r="I28" s="300"/>
      <c r="J28" s="47"/>
      <c r="K28" s="47"/>
      <c r="L28" s="141">
        <f t="shared" si="5"/>
        <v>0</v>
      </c>
    </row>
    <row r="29" spans="1:12" ht="32.25" customHeight="1">
      <c r="A29" s="244" t="s">
        <v>94</v>
      </c>
      <c r="B29" s="195"/>
      <c r="C29" s="50" t="s">
        <v>81</v>
      </c>
      <c r="D29" s="21" t="s">
        <v>21</v>
      </c>
      <c r="E29" s="196">
        <v>162</v>
      </c>
      <c r="F29" s="197" t="s">
        <v>30</v>
      </c>
      <c r="G29" s="198" t="s">
        <v>78</v>
      </c>
      <c r="H29" s="196">
        <v>611</v>
      </c>
      <c r="I29" s="300">
        <f>20000/1000</f>
        <v>20</v>
      </c>
      <c r="J29" s="47">
        <f t="shared" ref="J29:K29" si="7">20000/1000</f>
        <v>20</v>
      </c>
      <c r="K29" s="47">
        <f t="shared" si="7"/>
        <v>20</v>
      </c>
      <c r="L29" s="141">
        <f t="shared" si="5"/>
        <v>60</v>
      </c>
    </row>
    <row r="30" spans="1:12" ht="25.5">
      <c r="A30" s="244" t="s">
        <v>95</v>
      </c>
      <c r="B30" s="195"/>
      <c r="C30" s="50" t="s">
        <v>40</v>
      </c>
      <c r="D30" s="21" t="s">
        <v>21</v>
      </c>
      <c r="E30" s="196">
        <v>162</v>
      </c>
      <c r="F30" s="197" t="s">
        <v>30</v>
      </c>
      <c r="G30" s="198" t="s">
        <v>78</v>
      </c>
      <c r="H30" s="196">
        <v>611</v>
      </c>
      <c r="I30" s="300">
        <f>6600/1000</f>
        <v>6.6</v>
      </c>
      <c r="J30" s="47">
        <f>6600/1000</f>
        <v>6.6</v>
      </c>
      <c r="K30" s="47">
        <f>6600/1000</f>
        <v>6.6</v>
      </c>
      <c r="L30" s="141">
        <f t="shared" si="5"/>
        <v>19.799999999999997</v>
      </c>
    </row>
    <row r="31" spans="1:12" ht="25.5">
      <c r="A31" s="244" t="s">
        <v>96</v>
      </c>
      <c r="B31" s="195"/>
      <c r="C31" s="50" t="s">
        <v>41</v>
      </c>
      <c r="D31" s="21" t="s">
        <v>21</v>
      </c>
      <c r="E31" s="196">
        <v>162</v>
      </c>
      <c r="F31" s="197" t="s">
        <v>30</v>
      </c>
      <c r="G31" s="198" t="s">
        <v>78</v>
      </c>
      <c r="H31" s="196">
        <v>611</v>
      </c>
      <c r="I31" s="300">
        <f>10000/1000</f>
        <v>10</v>
      </c>
      <c r="J31" s="47">
        <f>10000/1000</f>
        <v>10</v>
      </c>
      <c r="K31" s="47">
        <f>10000/1000</f>
        <v>10</v>
      </c>
      <c r="L31" s="141">
        <f t="shared" si="5"/>
        <v>30</v>
      </c>
    </row>
    <row r="32" spans="1:12" ht="33" customHeight="1">
      <c r="A32" s="395" t="s">
        <v>97</v>
      </c>
      <c r="B32" s="389"/>
      <c r="C32" s="50" t="s">
        <v>44</v>
      </c>
      <c r="D32" s="390" t="s">
        <v>21</v>
      </c>
      <c r="E32" s="407">
        <v>162</v>
      </c>
      <c r="F32" s="410" t="s">
        <v>30</v>
      </c>
      <c r="G32" s="411" t="s">
        <v>78</v>
      </c>
      <c r="H32" s="407">
        <v>611</v>
      </c>
      <c r="I32" s="300">
        <f>128240/1000</f>
        <v>128.24</v>
      </c>
      <c r="J32" s="47">
        <f t="shared" ref="J32:K32" si="8">128240/1000</f>
        <v>128.24</v>
      </c>
      <c r="K32" s="47">
        <f t="shared" si="8"/>
        <v>128.24</v>
      </c>
      <c r="L32" s="141">
        <f>I32+J32+K32</f>
        <v>384.72</v>
      </c>
    </row>
    <row r="33" spans="1:14">
      <c r="A33" s="403"/>
      <c r="B33" s="389"/>
      <c r="C33" s="50" t="s">
        <v>117</v>
      </c>
      <c r="D33" s="390"/>
      <c r="E33" s="407"/>
      <c r="F33" s="410"/>
      <c r="G33" s="411"/>
      <c r="H33" s="407"/>
      <c r="I33" s="300"/>
      <c r="J33" s="47"/>
      <c r="K33" s="47"/>
      <c r="L33" s="141">
        <f>I33+J33+K33</f>
        <v>0</v>
      </c>
    </row>
    <row r="34" spans="1:14" ht="33.75" customHeight="1">
      <c r="A34" s="258" t="s">
        <v>113</v>
      </c>
      <c r="B34" s="195"/>
      <c r="C34" s="50" t="s">
        <v>42</v>
      </c>
      <c r="D34" s="21" t="s">
        <v>21</v>
      </c>
      <c r="E34" s="196">
        <v>162</v>
      </c>
      <c r="F34" s="197" t="s">
        <v>30</v>
      </c>
      <c r="G34" s="198" t="s">
        <v>78</v>
      </c>
      <c r="H34" s="196">
        <v>611</v>
      </c>
      <c r="I34" s="300">
        <f>12926/1000</f>
        <v>12.926</v>
      </c>
      <c r="J34" s="47">
        <f>12926/1000</f>
        <v>12.926</v>
      </c>
      <c r="K34" s="47">
        <f>12926/1000</f>
        <v>12.926</v>
      </c>
      <c r="L34" s="141">
        <f>I34+J34+K34</f>
        <v>38.777999999999999</v>
      </c>
    </row>
    <row r="35" spans="1:14">
      <c r="A35" s="391" t="s">
        <v>23</v>
      </c>
      <c r="B35" s="408" t="s">
        <v>51</v>
      </c>
      <c r="C35" s="409" t="s">
        <v>123</v>
      </c>
      <c r="D35" s="190" t="s">
        <v>8</v>
      </c>
      <c r="E35" s="19"/>
      <c r="F35" s="18"/>
      <c r="G35" s="19"/>
      <c r="H35" s="19"/>
      <c r="I35" s="48"/>
      <c r="J35" s="48"/>
      <c r="K35" s="48"/>
      <c r="L35" s="48"/>
    </row>
    <row r="36" spans="1:14" ht="28.5">
      <c r="A36" s="391"/>
      <c r="B36" s="394"/>
      <c r="C36" s="409"/>
      <c r="D36" s="168" t="s">
        <v>21</v>
      </c>
      <c r="E36" s="169"/>
      <c r="F36" s="170"/>
      <c r="G36" s="169"/>
      <c r="H36" s="169"/>
      <c r="I36" s="172">
        <f>I37+I38+I39+I40</f>
        <v>61.015999999999998</v>
      </c>
      <c r="J36" s="172">
        <f>J37+J38+J39+J40</f>
        <v>41.015999999999998</v>
      </c>
      <c r="K36" s="172">
        <f>K37+K38+K39+K40</f>
        <v>41.015999999999998</v>
      </c>
      <c r="L36" s="171">
        <f>L37+L38+L39+L40</f>
        <v>143.048</v>
      </c>
    </row>
    <row r="37" spans="1:14" ht="72.75" customHeight="1">
      <c r="A37" s="244" t="s">
        <v>24</v>
      </c>
      <c r="B37" s="195"/>
      <c r="C37" s="50" t="s">
        <v>82</v>
      </c>
      <c r="D37" s="21" t="s">
        <v>21</v>
      </c>
      <c r="E37" s="16">
        <v>162</v>
      </c>
      <c r="F37" s="197" t="s">
        <v>30</v>
      </c>
      <c r="G37" s="16" t="s">
        <v>83</v>
      </c>
      <c r="H37" s="16" t="s">
        <v>33</v>
      </c>
      <c r="I37" s="300">
        <f>23500/1000</f>
        <v>23.5</v>
      </c>
      <c r="J37" s="47">
        <f t="shared" ref="J37:K37" si="9">23500/1000</f>
        <v>23.5</v>
      </c>
      <c r="K37" s="47">
        <f t="shared" si="9"/>
        <v>23.5</v>
      </c>
      <c r="L37" s="141">
        <f>I37+J37+K37</f>
        <v>70.5</v>
      </c>
      <c r="M37" s="79"/>
      <c r="N37" s="79"/>
    </row>
    <row r="38" spans="1:14" ht="78" customHeight="1">
      <c r="A38" s="244" t="s">
        <v>25</v>
      </c>
      <c r="B38" s="195"/>
      <c r="C38" s="50" t="s">
        <v>101</v>
      </c>
      <c r="D38" s="21" t="s">
        <v>21</v>
      </c>
      <c r="E38" s="16">
        <v>162</v>
      </c>
      <c r="F38" s="197" t="s">
        <v>30</v>
      </c>
      <c r="G38" s="16" t="s">
        <v>84</v>
      </c>
      <c r="H38" s="16" t="s">
        <v>33</v>
      </c>
      <c r="I38" s="300">
        <f>17516/1000</f>
        <v>17.515999999999998</v>
      </c>
      <c r="J38" s="47">
        <f>17516/1000</f>
        <v>17.515999999999998</v>
      </c>
      <c r="K38" s="47">
        <f>17516/1000</f>
        <v>17.515999999999998</v>
      </c>
      <c r="L38" s="141">
        <f>I38+J38+K38</f>
        <v>52.547999999999995</v>
      </c>
      <c r="M38" s="79"/>
      <c r="N38" s="79"/>
    </row>
    <row r="39" spans="1:14" ht="72" customHeight="1">
      <c r="A39" s="259" t="s">
        <v>106</v>
      </c>
      <c r="B39" s="8"/>
      <c r="C39" s="142" t="s">
        <v>108</v>
      </c>
      <c r="D39" s="60" t="s">
        <v>21</v>
      </c>
      <c r="E39" s="178" t="s">
        <v>86</v>
      </c>
      <c r="F39" s="178" t="s">
        <v>30</v>
      </c>
      <c r="G39" s="178" t="s">
        <v>109</v>
      </c>
      <c r="H39" s="178" t="s">
        <v>33</v>
      </c>
      <c r="I39" s="47"/>
      <c r="J39" s="223"/>
      <c r="K39" s="223"/>
      <c r="L39" s="141">
        <f>I39+J39+K39</f>
        <v>0</v>
      </c>
    </row>
    <row r="40" spans="1:14" ht="91.5" customHeight="1">
      <c r="A40" s="259" t="s">
        <v>107</v>
      </c>
      <c r="B40" s="8"/>
      <c r="C40" s="53" t="s">
        <v>110</v>
      </c>
      <c r="D40" s="60" t="s">
        <v>21</v>
      </c>
      <c r="E40" s="178" t="s">
        <v>86</v>
      </c>
      <c r="F40" s="178" t="s">
        <v>30</v>
      </c>
      <c r="G40" s="178" t="s">
        <v>111</v>
      </c>
      <c r="H40" s="178" t="s">
        <v>33</v>
      </c>
      <c r="I40" s="300">
        <f>20000/1000</f>
        <v>20</v>
      </c>
      <c r="J40" s="223"/>
      <c r="K40" s="223"/>
      <c r="L40" s="141">
        <f>I40+J40+K40</f>
        <v>20</v>
      </c>
    </row>
    <row r="41" spans="1:14">
      <c r="A41" s="392" t="s">
        <v>26</v>
      </c>
      <c r="B41" s="393" t="s">
        <v>52</v>
      </c>
      <c r="C41" s="388" t="s">
        <v>124</v>
      </c>
      <c r="D41" s="190" t="s">
        <v>8</v>
      </c>
      <c r="E41" s="52"/>
      <c r="F41" s="18"/>
      <c r="G41" s="52"/>
      <c r="H41" s="52"/>
      <c r="I41" s="45"/>
      <c r="J41" s="45"/>
      <c r="K41" s="45"/>
      <c r="L41" s="45"/>
    </row>
    <row r="42" spans="1:14" ht="28.5">
      <c r="A42" s="392"/>
      <c r="B42" s="394"/>
      <c r="C42" s="388"/>
      <c r="D42" s="173" t="s">
        <v>21</v>
      </c>
      <c r="E42" s="174"/>
      <c r="F42" s="175"/>
      <c r="G42" s="174"/>
      <c r="H42" s="174"/>
      <c r="I42" s="176">
        <f>I43+I44+I46+I45</f>
        <v>2999.1844000000001</v>
      </c>
      <c r="J42" s="176">
        <f>J43+J44+J46+J45</f>
        <v>525</v>
      </c>
      <c r="K42" s="176">
        <f>K43+K44+K46+K45</f>
        <v>525</v>
      </c>
      <c r="L42" s="176">
        <f>L43+L44+L46+L45</f>
        <v>4049.1844000000001</v>
      </c>
    </row>
    <row r="43" spans="1:14" ht="82.5" customHeight="1">
      <c r="A43" s="244" t="s">
        <v>27</v>
      </c>
      <c r="B43" s="195"/>
      <c r="C43" s="306" t="s">
        <v>133</v>
      </c>
      <c r="D43" s="21" t="s">
        <v>21</v>
      </c>
      <c r="E43" s="22">
        <v>162</v>
      </c>
      <c r="F43" s="197" t="s">
        <v>35</v>
      </c>
      <c r="G43" s="297" t="s">
        <v>134</v>
      </c>
      <c r="H43" s="22">
        <v>322</v>
      </c>
      <c r="I43" s="300">
        <f>525000/1000</f>
        <v>525</v>
      </c>
      <c r="J43" s="47">
        <f>525000/1000</f>
        <v>525</v>
      </c>
      <c r="K43" s="47">
        <f>525000/1000</f>
        <v>525</v>
      </c>
      <c r="L43" s="141">
        <f>I43+J43+K43</f>
        <v>1575</v>
      </c>
    </row>
    <row r="44" spans="1:14" ht="69" customHeight="1">
      <c r="A44" s="244" t="s">
        <v>28</v>
      </c>
      <c r="B44" s="195"/>
      <c r="C44" s="307" t="s">
        <v>85</v>
      </c>
      <c r="D44" s="21" t="s">
        <v>21</v>
      </c>
      <c r="E44" s="22">
        <v>162</v>
      </c>
      <c r="F44" s="197" t="s">
        <v>35</v>
      </c>
      <c r="G44" s="198" t="s">
        <v>135</v>
      </c>
      <c r="H44" s="22">
        <v>322</v>
      </c>
      <c r="I44" s="300">
        <f>1006476.74/1000</f>
        <v>1006.4767399999999</v>
      </c>
      <c r="J44" s="49"/>
      <c r="K44" s="49"/>
      <c r="L44" s="141">
        <f>I44+J44+K44</f>
        <v>1006.4767399999999</v>
      </c>
    </row>
    <row r="45" spans="1:14" ht="72" customHeight="1">
      <c r="A45" s="244" t="s">
        <v>34</v>
      </c>
      <c r="B45" s="8"/>
      <c r="C45" s="307" t="s">
        <v>85</v>
      </c>
      <c r="D45" s="21" t="s">
        <v>21</v>
      </c>
      <c r="E45" s="22">
        <v>162</v>
      </c>
      <c r="F45" s="215" t="s">
        <v>35</v>
      </c>
      <c r="G45" s="297" t="s">
        <v>135</v>
      </c>
      <c r="H45" s="22">
        <v>322</v>
      </c>
      <c r="I45" s="308">
        <f>1467707.66/1000</f>
        <v>1467.7076599999998</v>
      </c>
      <c r="J45" s="221"/>
      <c r="K45" s="221"/>
      <c r="L45" s="141">
        <f>I45+J45+K45</f>
        <v>1467.7076599999998</v>
      </c>
    </row>
    <row r="46" spans="1:14" ht="84.75" customHeight="1">
      <c r="A46" s="217" t="s">
        <v>114</v>
      </c>
      <c r="B46" s="217"/>
      <c r="C46" s="218" t="s">
        <v>100</v>
      </c>
      <c r="D46" s="51" t="s">
        <v>21</v>
      </c>
      <c r="E46" s="219" t="s">
        <v>86</v>
      </c>
      <c r="F46" s="219" t="s">
        <v>35</v>
      </c>
      <c r="G46" s="219" t="s">
        <v>98</v>
      </c>
      <c r="H46" s="219" t="s">
        <v>87</v>
      </c>
      <c r="I46" s="220"/>
      <c r="J46" s="220"/>
      <c r="K46" s="220"/>
      <c r="L46" s="222">
        <f>I46+J46+K46</f>
        <v>0</v>
      </c>
    </row>
    <row r="47" spans="1:14">
      <c r="A47" s="381" t="s">
        <v>38</v>
      </c>
      <c r="B47" s="382" t="s">
        <v>118</v>
      </c>
      <c r="C47" s="384" t="s">
        <v>125</v>
      </c>
      <c r="D47" s="280" t="s">
        <v>8</v>
      </c>
      <c r="E47" s="52"/>
      <c r="F47" s="18"/>
      <c r="G47" s="52"/>
      <c r="H47" s="52"/>
      <c r="I47" s="45"/>
      <c r="J47" s="45"/>
      <c r="K47" s="45"/>
      <c r="L47" s="45"/>
    </row>
    <row r="48" spans="1:14" ht="32.25" customHeight="1">
      <c r="A48" s="381"/>
      <c r="B48" s="383"/>
      <c r="C48" s="385"/>
      <c r="D48" s="310" t="s">
        <v>21</v>
      </c>
      <c r="E48" s="311"/>
      <c r="F48" s="312"/>
      <c r="G48" s="311"/>
      <c r="H48" s="311"/>
      <c r="I48" s="309">
        <f>I49</f>
        <v>25</v>
      </c>
      <c r="J48" s="309">
        <f t="shared" ref="J48:L48" si="10">J49</f>
        <v>25</v>
      </c>
      <c r="K48" s="309">
        <f t="shared" si="10"/>
        <v>25</v>
      </c>
      <c r="L48" s="309">
        <f t="shared" si="10"/>
        <v>75</v>
      </c>
    </row>
    <row r="49" spans="1:12" ht="121.5" customHeight="1">
      <c r="A49" s="295" t="s">
        <v>119</v>
      </c>
      <c r="B49" s="295"/>
      <c r="C49" s="303" t="s">
        <v>132</v>
      </c>
      <c r="D49" s="298" t="s">
        <v>21</v>
      </c>
      <c r="E49" s="299">
        <v>162</v>
      </c>
      <c r="F49" s="296" t="s">
        <v>30</v>
      </c>
      <c r="G49" s="297" t="s">
        <v>120</v>
      </c>
      <c r="H49" s="299">
        <v>611</v>
      </c>
      <c r="I49" s="300">
        <f>25000/1000</f>
        <v>25</v>
      </c>
      <c r="J49" s="300">
        <f t="shared" ref="J49:K49" si="11">25000/1000</f>
        <v>25</v>
      </c>
      <c r="K49" s="300">
        <f t="shared" si="11"/>
        <v>25</v>
      </c>
      <c r="L49" s="301">
        <f>I49+J49+K49</f>
        <v>75</v>
      </c>
    </row>
  </sheetData>
  <mergeCells count="44">
    <mergeCell ref="A7:L7"/>
    <mergeCell ref="A8:A9"/>
    <mergeCell ref="B8:B9"/>
    <mergeCell ref="C8:C9"/>
    <mergeCell ref="D8:D9"/>
    <mergeCell ref="E8:H8"/>
    <mergeCell ref="I8:K8"/>
    <mergeCell ref="I1:L1"/>
    <mergeCell ref="I2:L2"/>
    <mergeCell ref="I3:L3"/>
    <mergeCell ref="A5:L5"/>
    <mergeCell ref="A6:L6"/>
    <mergeCell ref="A10:A11"/>
    <mergeCell ref="B10:B11"/>
    <mergeCell ref="C10:C11"/>
    <mergeCell ref="A12:A13"/>
    <mergeCell ref="B12:B13"/>
    <mergeCell ref="C12:C13"/>
    <mergeCell ref="F25:F26"/>
    <mergeCell ref="G25:G26"/>
    <mergeCell ref="H25:H26"/>
    <mergeCell ref="H32:H33"/>
    <mergeCell ref="B35:B36"/>
    <mergeCell ref="C35:C36"/>
    <mergeCell ref="F32:F33"/>
    <mergeCell ref="G32:G33"/>
    <mergeCell ref="E25:E26"/>
    <mergeCell ref="E32:E33"/>
    <mergeCell ref="A18:A19"/>
    <mergeCell ref="B18:B19"/>
    <mergeCell ref="C18:C19"/>
    <mergeCell ref="D18:D19"/>
    <mergeCell ref="A32:A33"/>
    <mergeCell ref="A25:A26"/>
    <mergeCell ref="A47:A48"/>
    <mergeCell ref="B47:B48"/>
    <mergeCell ref="C47:C48"/>
    <mergeCell ref="D25:D26"/>
    <mergeCell ref="C41:C42"/>
    <mergeCell ref="B32:B33"/>
    <mergeCell ref="D32:D33"/>
    <mergeCell ref="A35:A36"/>
    <mergeCell ref="A41:A42"/>
    <mergeCell ref="B41:B42"/>
  </mergeCells>
  <printOptions horizontalCentered="1" verticalCentered="1"/>
  <pageMargins left="0.47" right="0.11811023622047245" top="0.59055118110236227" bottom="0.39370078740157483" header="0" footer="0"/>
  <pageSetup paperSize="9" scale="60" orientation="landscape" r:id="rId1"/>
  <rowBreaks count="1" manualBreakCount="1">
    <brk id="3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BA21"/>
  <sheetViews>
    <sheetView view="pageBreakPreview" zoomScale="80" zoomScaleSheetLayoutView="80" workbookViewId="0">
      <selection sqref="A1:Q21"/>
    </sheetView>
  </sheetViews>
  <sheetFormatPr defaultColWidth="13.85546875" defaultRowHeight="15.75"/>
  <cols>
    <col min="1" max="1" width="4.7109375" style="2" customWidth="1"/>
    <col min="2" max="2" width="26.7109375" style="2" customWidth="1"/>
    <col min="3" max="3" width="7.140625" style="2" customWidth="1"/>
    <col min="4" max="4" width="10" style="2" customWidth="1"/>
    <col min="5" max="5" width="9.85546875" style="2" customWidth="1"/>
    <col min="6" max="6" width="12.140625" style="2" customWidth="1"/>
    <col min="7" max="7" width="14.140625" style="2" customWidth="1"/>
    <col min="8" max="8" width="7.140625" style="2" customWidth="1"/>
    <col min="9" max="9" width="11.140625" style="2" customWidth="1"/>
    <col min="10" max="10" width="10.28515625" style="2" customWidth="1"/>
    <col min="11" max="11" width="13.85546875" style="2"/>
    <col min="12" max="12" width="16.28515625" style="2" customWidth="1"/>
    <col min="13" max="13" width="9.140625" style="2" customWidth="1"/>
    <col min="14" max="14" width="10.28515625" style="2" customWidth="1"/>
    <col min="15" max="15" width="10.140625" style="2" customWidth="1"/>
    <col min="16" max="16" width="20.140625" style="2" customWidth="1"/>
    <col min="17" max="17" width="23.42578125" style="2" customWidth="1"/>
    <col min="18" max="16384" width="13.85546875" style="2"/>
  </cols>
  <sheetData>
    <row r="1" spans="1:53">
      <c r="A1" s="225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27"/>
      <c r="O1" s="228"/>
      <c r="P1" s="228"/>
      <c r="Q1" s="228"/>
    </row>
    <row r="2" spans="1:53">
      <c r="A2" s="22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27"/>
      <c r="O2" s="228"/>
      <c r="P2" s="228"/>
      <c r="Q2" s="228"/>
    </row>
    <row r="3" spans="1:53" ht="27.75" customHeight="1">
      <c r="A3" s="225"/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27"/>
      <c r="O3" s="228"/>
      <c r="P3" s="228"/>
      <c r="Q3" s="228"/>
    </row>
    <row r="4" spans="1:53" ht="15" customHeight="1">
      <c r="A4" s="226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7"/>
      <c r="O4" s="331"/>
      <c r="P4" s="331"/>
      <c r="Q4" s="331"/>
    </row>
    <row r="5" spans="1:53" ht="26.25" customHeight="1">
      <c r="A5" s="426"/>
      <c r="B5" s="426"/>
      <c r="C5" s="426"/>
      <c r="D5" s="426"/>
      <c r="E5" s="426"/>
      <c r="F5" s="426"/>
      <c r="G5" s="426"/>
      <c r="H5" s="426"/>
      <c r="I5" s="426"/>
      <c r="J5" s="426"/>
      <c r="K5" s="426"/>
      <c r="L5" s="426"/>
      <c r="M5" s="426"/>
      <c r="N5" s="426"/>
      <c r="O5" s="426"/>
      <c r="P5" s="426"/>
      <c r="Q5" s="426"/>
    </row>
    <row r="6" spans="1:53" ht="58.5" customHeight="1">
      <c r="A6" s="425"/>
      <c r="B6" s="329"/>
      <c r="C6" s="329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329"/>
      <c r="O6" s="329"/>
      <c r="P6" s="329"/>
      <c r="Q6" s="329"/>
    </row>
    <row r="7" spans="1:53" ht="15" customHeight="1">
      <c r="A7" s="345"/>
      <c r="B7" s="345"/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  <c r="P7" s="345"/>
      <c r="Q7" s="345"/>
    </row>
    <row r="8" spans="1:53" ht="19.5" customHeight="1">
      <c r="A8" s="70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</row>
    <row r="9" spans="1:53">
      <c r="A9" s="424"/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</row>
    <row r="10" spans="1:53" ht="51" customHeight="1">
      <c r="A10" s="428"/>
      <c r="B10" s="428"/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</row>
    <row r="11" spans="1:53" ht="18.75" customHeight="1">
      <c r="A11" s="428"/>
      <c r="B11" s="428"/>
      <c r="C11" s="428"/>
      <c r="D11" s="428"/>
      <c r="E11" s="428"/>
      <c r="F11" s="428"/>
      <c r="G11" s="428"/>
      <c r="H11" s="428"/>
      <c r="I11" s="428"/>
      <c r="J11" s="428"/>
      <c r="K11" s="428"/>
      <c r="L11" s="428"/>
      <c r="M11" s="428"/>
      <c r="N11" s="428"/>
      <c r="O11" s="428"/>
      <c r="P11" s="428"/>
      <c r="Q11" s="428"/>
    </row>
    <row r="12" spans="1:53" s="8" customFormat="1" ht="45.75" customHeight="1">
      <c r="A12" s="428"/>
      <c r="B12" s="428"/>
      <c r="C12" s="428"/>
      <c r="D12" s="71"/>
      <c r="E12" s="71"/>
      <c r="F12" s="71"/>
      <c r="G12" s="71"/>
      <c r="H12" s="428"/>
      <c r="I12" s="71"/>
      <c r="J12" s="71"/>
      <c r="K12" s="71"/>
      <c r="L12" s="71"/>
      <c r="M12" s="428"/>
      <c r="N12" s="71"/>
      <c r="O12" s="71"/>
      <c r="P12" s="71"/>
      <c r="Q12" s="71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>
      <c r="A13" s="71"/>
      <c r="B13" s="3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>
      <c r="A14" s="71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>
      <c r="A15" s="71"/>
      <c r="B15" s="77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>
      <c r="A16" s="428"/>
      <c r="B16" s="42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>
      <c r="A17" s="13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</row>
    <row r="18" spans="1:17" ht="18.75">
      <c r="A18" s="427"/>
      <c r="B18" s="427"/>
      <c r="C18" s="427"/>
      <c r="D18" s="427"/>
      <c r="E18" s="427"/>
      <c r="F18" s="427"/>
      <c r="G18" s="427"/>
      <c r="H18" s="427"/>
      <c r="I18" s="427"/>
      <c r="J18" s="427"/>
      <c r="K18" s="427"/>
      <c r="L18" s="427"/>
      <c r="M18" s="427"/>
      <c r="N18" s="427"/>
      <c r="O18" s="427"/>
      <c r="P18" s="427"/>
      <c r="Q18" s="427"/>
    </row>
    <row r="19" spans="1:17">
      <c r="A19" s="1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</row>
    <row r="20" spans="1:17">
      <c r="A20" s="423"/>
      <c r="B20" s="423"/>
      <c r="C20" s="423"/>
      <c r="D20" s="423"/>
      <c r="E20" s="423"/>
      <c r="F20" s="423"/>
      <c r="G20" s="423"/>
      <c r="H20" s="423"/>
      <c r="I20" s="423"/>
      <c r="J20" s="423"/>
      <c r="K20" s="423"/>
      <c r="L20" s="423"/>
      <c r="M20" s="423"/>
      <c r="N20" s="423"/>
      <c r="O20" s="423"/>
      <c r="P20" s="423"/>
      <c r="Q20" s="423"/>
    </row>
    <row r="21" spans="1:17" ht="18.75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</row>
  </sheetData>
  <mergeCells count="19">
    <mergeCell ref="H10:L10"/>
    <mergeCell ref="A16:B16"/>
    <mergeCell ref="O4:Q4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AX68"/>
  <sheetViews>
    <sheetView view="pageBreakPreview" zoomScale="90" zoomScaleSheetLayoutView="90" workbookViewId="0">
      <pane xSplit="2" ySplit="12" topLeftCell="C13" activePane="bottomRight" state="frozen"/>
      <selection pane="topRight" activeCell="C1" sqref="C1"/>
      <selection pane="bottomLeft" activeCell="A13" sqref="A13"/>
      <selection pane="bottomRight" activeCell="B14" sqref="B14:F14"/>
    </sheetView>
  </sheetViews>
  <sheetFormatPr defaultColWidth="13.85546875" defaultRowHeight="15.75"/>
  <cols>
    <col min="1" max="1" width="4.85546875" style="54" customWidth="1"/>
    <col min="2" max="2" width="72.140625" style="54" customWidth="1"/>
    <col min="3" max="3" width="14.7109375" style="54" bestFit="1" customWidth="1"/>
    <col min="4" max="4" width="15.5703125" style="54" customWidth="1"/>
    <col min="5" max="5" width="14.85546875" style="54" customWidth="1"/>
    <col min="6" max="6" width="16.7109375" style="54" customWidth="1"/>
    <col min="7" max="16384" width="13.85546875" style="54"/>
  </cols>
  <sheetData>
    <row r="1" spans="1:50">
      <c r="B1" s="7"/>
      <c r="C1" s="205"/>
      <c r="D1" s="255" t="s">
        <v>43</v>
      </c>
    </row>
    <row r="2" spans="1:50">
      <c r="B2" s="7"/>
      <c r="C2" s="205"/>
      <c r="D2" s="250" t="s">
        <v>136</v>
      </c>
      <c r="F2" s="250"/>
    </row>
    <row r="3" spans="1:50">
      <c r="B3" s="7"/>
      <c r="C3" s="205"/>
      <c r="D3" s="250" t="s">
        <v>137</v>
      </c>
      <c r="F3" s="250"/>
    </row>
    <row r="4" spans="1:50">
      <c r="A4" s="1"/>
      <c r="D4" s="250" t="s">
        <v>104</v>
      </c>
      <c r="F4" s="250"/>
    </row>
    <row r="5" spans="1:50">
      <c r="A5" s="345" t="s">
        <v>45</v>
      </c>
      <c r="B5" s="345"/>
      <c r="C5" s="345"/>
      <c r="D5" s="345"/>
      <c r="E5" s="345"/>
      <c r="F5" s="345"/>
    </row>
    <row r="6" spans="1:50">
      <c r="A6" s="345" t="s">
        <v>53</v>
      </c>
      <c r="B6" s="345"/>
      <c r="C6" s="345"/>
      <c r="D6" s="345"/>
      <c r="E6" s="345"/>
      <c r="F6" s="345"/>
    </row>
    <row r="7" spans="1:50">
      <c r="A7" s="345" t="s">
        <v>54</v>
      </c>
      <c r="B7" s="345"/>
      <c r="C7" s="345"/>
      <c r="D7" s="345"/>
      <c r="E7" s="345"/>
      <c r="F7" s="345"/>
    </row>
    <row r="8" spans="1:50" ht="19.5" customHeight="1">
      <c r="A8" s="233"/>
      <c r="B8"/>
      <c r="C8"/>
      <c r="D8"/>
      <c r="E8"/>
      <c r="F8"/>
    </row>
    <row r="9" spans="1:50">
      <c r="A9" s="424" t="s">
        <v>20</v>
      </c>
      <c r="B9" s="424"/>
      <c r="C9" s="424"/>
      <c r="D9" s="424"/>
      <c r="E9" s="424"/>
      <c r="F9" s="424"/>
    </row>
    <row r="10" spans="1:50" ht="17.25" customHeight="1">
      <c r="A10" s="349" t="s">
        <v>0</v>
      </c>
      <c r="B10" s="349" t="s">
        <v>9</v>
      </c>
      <c r="C10" s="430" t="s">
        <v>55</v>
      </c>
      <c r="D10" s="430"/>
      <c r="E10" s="430"/>
      <c r="F10" s="430"/>
    </row>
    <row r="11" spans="1:50" ht="15.75" customHeight="1">
      <c r="A11" s="349"/>
      <c r="B11" s="349"/>
      <c r="C11" s="430" t="s">
        <v>8</v>
      </c>
      <c r="D11" s="349" t="s">
        <v>56</v>
      </c>
      <c r="E11" s="349"/>
      <c r="F11" s="349"/>
    </row>
    <row r="12" spans="1:50" s="8" customFormat="1">
      <c r="A12" s="349"/>
      <c r="B12" s="349"/>
      <c r="C12" s="430"/>
      <c r="D12" s="252" t="s">
        <v>102</v>
      </c>
      <c r="E12" s="252" t="s">
        <v>112</v>
      </c>
      <c r="F12" s="81" t="s">
        <v>115</v>
      </c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>
      <c r="A13" s="39">
        <v>1</v>
      </c>
      <c r="B13" s="319" t="s">
        <v>58</v>
      </c>
      <c r="C13" s="320">
        <f>D13+E13+F13</f>
        <v>34029.624400000001</v>
      </c>
      <c r="D13" s="320">
        <f>D16+D19+D21+D23+D18</f>
        <v>14079.024399999998</v>
      </c>
      <c r="E13" s="320">
        <f>E16+E19+E21+E23+E18</f>
        <v>9975.3000000000011</v>
      </c>
      <c r="F13" s="320">
        <f>F16+F18+F19+F21+F23</f>
        <v>9975.3000000000011</v>
      </c>
    </row>
    <row r="14" spans="1:50">
      <c r="A14" s="40">
        <v>2</v>
      </c>
      <c r="B14" s="431" t="s">
        <v>7</v>
      </c>
      <c r="C14" s="431"/>
      <c r="D14" s="431"/>
      <c r="E14" s="431"/>
      <c r="F14" s="431"/>
    </row>
    <row r="15" spans="1:50" ht="19.5" customHeight="1">
      <c r="A15" s="40">
        <v>3</v>
      </c>
      <c r="B15" s="429" t="s">
        <v>10</v>
      </c>
      <c r="C15" s="429"/>
      <c r="D15" s="429"/>
      <c r="E15" s="429"/>
      <c r="F15" s="429"/>
    </row>
    <row r="16" spans="1:50">
      <c r="A16" s="40">
        <v>4</v>
      </c>
      <c r="B16" s="35" t="s">
        <v>11</v>
      </c>
      <c r="C16" s="155">
        <f>D16+E16+F16</f>
        <v>27173.739999999998</v>
      </c>
      <c r="D16" s="155">
        <f>D27+D38+D49+D60</f>
        <v>9122.5399999999991</v>
      </c>
      <c r="E16" s="155">
        <f>E27+E38+E49+E60</f>
        <v>9025.6</v>
      </c>
      <c r="F16" s="155">
        <f>F27+F38+F49+F60</f>
        <v>9025.6</v>
      </c>
    </row>
    <row r="17" spans="1:6">
      <c r="A17" s="40">
        <v>5</v>
      </c>
      <c r="B17" s="29" t="s">
        <v>12</v>
      </c>
      <c r="C17" s="156"/>
      <c r="D17" s="156"/>
      <c r="E17" s="156"/>
      <c r="F17" s="157"/>
    </row>
    <row r="18" spans="1:6" ht="27">
      <c r="A18" s="40">
        <v>6</v>
      </c>
      <c r="B18" s="29" t="s">
        <v>13</v>
      </c>
      <c r="C18" s="156">
        <f>D18+E18+F18</f>
        <v>195</v>
      </c>
      <c r="D18" s="156">
        <f>D29+D40+D51+D62</f>
        <v>65</v>
      </c>
      <c r="E18" s="156">
        <f t="shared" ref="E18:F18" si="0">E29+E40+E51+E62</f>
        <v>65</v>
      </c>
      <c r="F18" s="156">
        <f t="shared" si="0"/>
        <v>65</v>
      </c>
    </row>
    <row r="19" spans="1:6">
      <c r="A19" s="40">
        <v>7</v>
      </c>
      <c r="B19" s="38" t="s">
        <v>14</v>
      </c>
      <c r="C19" s="158">
        <f>D19+E19+F19</f>
        <v>5654.4076599999989</v>
      </c>
      <c r="D19" s="158">
        <f>D30+D41+D52+D63</f>
        <v>3885.0076599999993</v>
      </c>
      <c r="E19" s="158">
        <f t="shared" ref="E19:F19" si="1">E30+E41+E52+E63</f>
        <v>884.7</v>
      </c>
      <c r="F19" s="158">
        <f t="shared" si="1"/>
        <v>884.7</v>
      </c>
    </row>
    <row r="20" spans="1:6">
      <c r="A20" s="40">
        <v>8</v>
      </c>
      <c r="B20" s="29" t="s">
        <v>12</v>
      </c>
      <c r="C20" s="156"/>
      <c r="D20" s="156"/>
      <c r="E20" s="156"/>
      <c r="F20" s="157"/>
    </row>
    <row r="21" spans="1:6">
      <c r="A21" s="40">
        <v>9</v>
      </c>
      <c r="B21" s="36" t="s">
        <v>15</v>
      </c>
      <c r="C21" s="159">
        <f>D21+E21+F21</f>
        <v>1006.4767399999999</v>
      </c>
      <c r="D21" s="160">
        <f>D32+D43+D54+D65</f>
        <v>1006.4767399999999</v>
      </c>
      <c r="E21" s="160">
        <f t="shared" ref="E21:F21" si="2">E32+E43+E54+E65</f>
        <v>0</v>
      </c>
      <c r="F21" s="160">
        <f t="shared" si="2"/>
        <v>0</v>
      </c>
    </row>
    <row r="22" spans="1:6">
      <c r="A22" s="40">
        <v>10</v>
      </c>
      <c r="B22" s="30" t="s">
        <v>12</v>
      </c>
      <c r="C22" s="156"/>
      <c r="D22" s="154"/>
      <c r="E22" s="154"/>
      <c r="F22" s="157"/>
    </row>
    <row r="23" spans="1:6">
      <c r="A23" s="40">
        <v>11</v>
      </c>
      <c r="B23" s="37" t="s">
        <v>16</v>
      </c>
      <c r="C23" s="161">
        <f>D23+E23+F23</f>
        <v>0</v>
      </c>
      <c r="D23" s="253">
        <f>D34+D45+D56+D67</f>
        <v>0</v>
      </c>
      <c r="E23" s="253">
        <f t="shared" ref="E23:F23" si="3">E34+E45+E56+E67</f>
        <v>0</v>
      </c>
      <c r="F23" s="253">
        <f t="shared" si="3"/>
        <v>0</v>
      </c>
    </row>
    <row r="24" spans="1:6">
      <c r="A24" s="40">
        <v>12</v>
      </c>
      <c r="B24" s="29" t="s">
        <v>36</v>
      </c>
      <c r="C24" s="156"/>
      <c r="D24" s="163"/>
      <c r="E24" s="163"/>
      <c r="F24" s="157"/>
    </row>
    <row r="25" spans="1:6" ht="27">
      <c r="A25" s="40">
        <v>13</v>
      </c>
      <c r="B25" s="317" t="s">
        <v>37</v>
      </c>
      <c r="C25" s="318">
        <f>D25+E25+F25</f>
        <v>29762.392</v>
      </c>
      <c r="D25" s="318">
        <f>D27+D30+D32+D34+D29</f>
        <v>10993.823999999999</v>
      </c>
      <c r="E25" s="318">
        <f>E27+E30+E32+E34+E29</f>
        <v>9384.2840000000015</v>
      </c>
      <c r="F25" s="318">
        <f>F27+F30+F32+F34+F29</f>
        <v>9384.2840000000015</v>
      </c>
    </row>
    <row r="26" spans="1:6">
      <c r="A26" s="40"/>
      <c r="B26" s="29" t="s">
        <v>10</v>
      </c>
      <c r="C26" s="156"/>
      <c r="D26" s="156"/>
      <c r="E26" s="156"/>
      <c r="F26" s="156"/>
    </row>
    <row r="27" spans="1:6">
      <c r="A27" s="40">
        <v>14</v>
      </c>
      <c r="B27" s="29" t="s">
        <v>11</v>
      </c>
      <c r="C27" s="156">
        <f>D27+E27+F27</f>
        <v>25380.692000000003</v>
      </c>
      <c r="D27" s="162">
        <f>ПРИЛ1!I14+ПРИЛ1!I25+ПРИЛ1!I27+ПРИЛ1!I29+ПРИЛ1!I30+ПРИЛ1!I31+ПРИЛ1!I32+ПРИЛ1!I34</f>
        <v>8511.5239999999994</v>
      </c>
      <c r="E27" s="162">
        <f>ПРИЛ1!J14+ПРИЛ1!J25+ПРИЛ1!J27+ПРИЛ1!J29+ПРИЛ1!J30+ПРИЛ1!J31+ПРИЛ1!J32+ПРИЛ1!J34</f>
        <v>8434.5840000000007</v>
      </c>
      <c r="F27" s="162">
        <f>ПРИЛ1!K14+ПРИЛ1!K25+ПРИЛ1!K27+ПРИЛ1!K29+ПРИЛ1!K30+ПРИЛ1!K31+ПРИЛ1!K32+ПРИЛ1!K34</f>
        <v>8434.5840000000007</v>
      </c>
    </row>
    <row r="28" spans="1:6">
      <c r="A28" s="40">
        <v>15</v>
      </c>
      <c r="B28" s="30" t="s">
        <v>12</v>
      </c>
      <c r="C28" s="156"/>
      <c r="D28" s="162"/>
      <c r="E28" s="162"/>
      <c r="F28" s="162"/>
    </row>
    <row r="29" spans="1:6" ht="27">
      <c r="A29" s="40"/>
      <c r="B29" s="29" t="s">
        <v>13</v>
      </c>
      <c r="C29" s="156">
        <f>D29+E29+F29</f>
        <v>195</v>
      </c>
      <c r="D29" s="162">
        <f>ПРИЛ1!I21</f>
        <v>65</v>
      </c>
      <c r="E29" s="162">
        <f>ПРИЛ1!J21</f>
        <v>65</v>
      </c>
      <c r="F29" s="162">
        <f>ПРИЛ1!K21</f>
        <v>65</v>
      </c>
    </row>
    <row r="30" spans="1:6">
      <c r="A30" s="40">
        <v>29</v>
      </c>
      <c r="B30" s="29" t="s">
        <v>14</v>
      </c>
      <c r="C30" s="156">
        <f>D30+E30+F30</f>
        <v>4186.7</v>
      </c>
      <c r="D30" s="162">
        <f>ПРИЛ1!I16+ПРИЛ1!I15+ПРИЛ1!I17+ПРИЛ1!I18+ПРИЛ1!I19</f>
        <v>2417.2999999999997</v>
      </c>
      <c r="E30" s="162">
        <f>ПРИЛ1!J16+ПРИЛ1!J15+ПРИЛ1!J17+ПРИЛ1!J18+ПРИЛ1!J19</f>
        <v>884.7</v>
      </c>
      <c r="F30" s="162">
        <f>ПРИЛ1!K16+ПРИЛ1!K15+ПРИЛ1!K17+ПРИЛ1!K18+ПРИЛ1!K19</f>
        <v>884.7</v>
      </c>
    </row>
    <row r="31" spans="1:6">
      <c r="A31" s="40">
        <v>30</v>
      </c>
      <c r="B31" s="29" t="s">
        <v>12</v>
      </c>
      <c r="C31" s="156"/>
      <c r="D31" s="162"/>
      <c r="E31" s="162"/>
      <c r="F31" s="162"/>
    </row>
    <row r="32" spans="1:6">
      <c r="A32" s="40">
        <v>31</v>
      </c>
      <c r="B32" s="29" t="s">
        <v>15</v>
      </c>
      <c r="C32" s="156">
        <f>D32+E32+F32</f>
        <v>0</v>
      </c>
      <c r="D32" s="162"/>
      <c r="E32" s="162"/>
      <c r="F32" s="162"/>
    </row>
    <row r="33" spans="1:6">
      <c r="A33" s="40">
        <v>32</v>
      </c>
      <c r="B33" s="29" t="s">
        <v>12</v>
      </c>
      <c r="C33" s="156"/>
      <c r="D33" s="162"/>
      <c r="E33" s="162"/>
      <c r="F33" s="162"/>
    </row>
    <row r="34" spans="1:6">
      <c r="A34" s="40">
        <v>33</v>
      </c>
      <c r="B34" s="29" t="s">
        <v>16</v>
      </c>
      <c r="C34" s="156">
        <f>D34+E34+F34</f>
        <v>0</v>
      </c>
      <c r="D34" s="162">
        <f>ПРИЛ1!I22</f>
        <v>0</v>
      </c>
      <c r="E34" s="162">
        <f>ПРИЛ1!J22</f>
        <v>0</v>
      </c>
      <c r="F34" s="162">
        <f>ПРИЛ1!K22</f>
        <v>0</v>
      </c>
    </row>
    <row r="35" spans="1:6">
      <c r="A35" s="40">
        <v>34</v>
      </c>
      <c r="B35" s="29" t="s">
        <v>12</v>
      </c>
      <c r="C35" s="156"/>
      <c r="D35" s="162"/>
      <c r="E35" s="162"/>
      <c r="F35" s="162"/>
    </row>
    <row r="36" spans="1:6" ht="27">
      <c r="A36" s="40"/>
      <c r="B36" s="315" t="s">
        <v>60</v>
      </c>
      <c r="C36" s="316">
        <f>D36+E36+F36</f>
        <v>143.048</v>
      </c>
      <c r="D36" s="316">
        <f>D38+D41+D43+D45</f>
        <v>61.015999999999998</v>
      </c>
      <c r="E36" s="316">
        <f>E38+E41+E43+E45</f>
        <v>41.015999999999998</v>
      </c>
      <c r="F36" s="316">
        <f>F38+F41+F43+F45</f>
        <v>41.015999999999998</v>
      </c>
    </row>
    <row r="37" spans="1:6">
      <c r="A37" s="40"/>
      <c r="B37" s="29" t="s">
        <v>10</v>
      </c>
      <c r="C37" s="156"/>
      <c r="D37" s="163"/>
      <c r="E37" s="163"/>
      <c r="F37" s="163"/>
    </row>
    <row r="38" spans="1:6">
      <c r="A38" s="40"/>
      <c r="B38" s="29" t="s">
        <v>11</v>
      </c>
      <c r="C38" s="156">
        <f>D38+E38+F38</f>
        <v>143.048</v>
      </c>
      <c r="D38" s="162">
        <f>ПРИЛ1!I37+ПРИЛ1!I38+ПРИЛ1!I40</f>
        <v>61.015999999999998</v>
      </c>
      <c r="E38" s="162">
        <f>ПРИЛ1!J37+ПРИЛ1!J38+ПРИЛ1!J40</f>
        <v>41.015999999999998</v>
      </c>
      <c r="F38" s="162">
        <f>ПРИЛ1!K37+ПРИЛ1!K38+ПРИЛ1!K40</f>
        <v>41.015999999999998</v>
      </c>
    </row>
    <row r="39" spans="1:6">
      <c r="A39" s="40"/>
      <c r="B39" s="29" t="s">
        <v>12</v>
      </c>
      <c r="C39" s="156"/>
      <c r="D39" s="163"/>
      <c r="E39" s="163"/>
      <c r="F39" s="163"/>
    </row>
    <row r="40" spans="1:6" ht="27">
      <c r="A40" s="40"/>
      <c r="B40" s="29" t="s">
        <v>13</v>
      </c>
      <c r="C40" s="156"/>
      <c r="D40" s="163"/>
      <c r="E40" s="163"/>
      <c r="F40" s="163"/>
    </row>
    <row r="41" spans="1:6">
      <c r="A41" s="40"/>
      <c r="B41" s="29" t="s">
        <v>14</v>
      </c>
      <c r="C41" s="156">
        <f>D41+E41+F41</f>
        <v>0</v>
      </c>
      <c r="D41" s="163">
        <f>ПРИЛ1!I39</f>
        <v>0</v>
      </c>
      <c r="E41" s="163">
        <f>ПРИЛ1!J39</f>
        <v>0</v>
      </c>
      <c r="F41" s="163">
        <f>ПРИЛ1!K39</f>
        <v>0</v>
      </c>
    </row>
    <row r="42" spans="1:6">
      <c r="A42" s="40"/>
      <c r="B42" s="29" t="s">
        <v>12</v>
      </c>
      <c r="C42" s="156"/>
      <c r="D42" s="163"/>
      <c r="E42" s="163"/>
      <c r="F42" s="163"/>
    </row>
    <row r="43" spans="1:6">
      <c r="A43" s="40"/>
      <c r="B43" s="29" t="s">
        <v>15</v>
      </c>
      <c r="C43" s="156">
        <f>D43+F43+E43</f>
        <v>0</v>
      </c>
      <c r="D43" s="163"/>
      <c r="E43" s="163"/>
      <c r="F43" s="163"/>
    </row>
    <row r="44" spans="1:6">
      <c r="A44" s="40"/>
      <c r="B44" s="29" t="s">
        <v>12</v>
      </c>
      <c r="C44" s="156"/>
      <c r="D44" s="163"/>
      <c r="E44" s="163"/>
      <c r="F44" s="163"/>
    </row>
    <row r="45" spans="1:6">
      <c r="A45" s="40"/>
      <c r="B45" s="29" t="s">
        <v>16</v>
      </c>
      <c r="C45" s="156">
        <f>D45+F45+E45</f>
        <v>0</v>
      </c>
      <c r="D45" s="163"/>
      <c r="E45" s="163"/>
      <c r="F45" s="163"/>
    </row>
    <row r="46" spans="1:6">
      <c r="A46" s="40"/>
      <c r="B46" s="29" t="s">
        <v>12</v>
      </c>
      <c r="C46" s="156"/>
      <c r="D46" s="163"/>
      <c r="E46" s="163"/>
      <c r="F46" s="163"/>
    </row>
    <row r="47" spans="1:6" ht="27">
      <c r="A47" s="40"/>
      <c r="B47" s="254" t="s">
        <v>59</v>
      </c>
      <c r="C47" s="164">
        <f>C49+C52+C54+C56</f>
        <v>4049.1844000000001</v>
      </c>
      <c r="D47" s="164">
        <f>D49+D52+D54+D56</f>
        <v>2999.1843999999996</v>
      </c>
      <c r="E47" s="164">
        <f>E49+E52+E54+E56</f>
        <v>525</v>
      </c>
      <c r="F47" s="164">
        <f>F49+F52+F54+F56</f>
        <v>525</v>
      </c>
    </row>
    <row r="48" spans="1:6">
      <c r="A48" s="40"/>
      <c r="B48" s="29" t="s">
        <v>10</v>
      </c>
      <c r="C48" s="156"/>
      <c r="D48" s="156"/>
      <c r="E48" s="156"/>
      <c r="F48" s="157"/>
    </row>
    <row r="49" spans="1:20">
      <c r="A49" s="40"/>
      <c r="B49" s="29" t="s">
        <v>11</v>
      </c>
      <c r="C49" s="156">
        <f>D49+E49+F49</f>
        <v>1575</v>
      </c>
      <c r="D49" s="162">
        <f>ПРИЛ1!I43</f>
        <v>525</v>
      </c>
      <c r="E49" s="162">
        <f>ПРИЛ1!J43</f>
        <v>525</v>
      </c>
      <c r="F49" s="162">
        <f>ПРИЛ1!K43</f>
        <v>525</v>
      </c>
    </row>
    <row r="50" spans="1:20">
      <c r="A50" s="40"/>
      <c r="B50" s="29" t="s">
        <v>12</v>
      </c>
      <c r="C50" s="156"/>
      <c r="D50" s="163"/>
      <c r="E50" s="163"/>
      <c r="F50" s="157"/>
    </row>
    <row r="51" spans="1:20" ht="27">
      <c r="A51" s="40"/>
      <c r="B51" s="29" t="s">
        <v>13</v>
      </c>
      <c r="C51" s="156"/>
      <c r="D51" s="163"/>
      <c r="E51" s="163"/>
      <c r="F51" s="157"/>
    </row>
    <row r="52" spans="1:20">
      <c r="A52" s="238"/>
      <c r="B52" s="29" t="s">
        <v>14</v>
      </c>
      <c r="C52" s="156">
        <f>D52+E52+F52</f>
        <v>1467.7076599999998</v>
      </c>
      <c r="D52" s="162">
        <f>ПРИЛ1!I45</f>
        <v>1467.7076599999998</v>
      </c>
      <c r="E52" s="162">
        <f>ПРИЛ1!J45</f>
        <v>0</v>
      </c>
      <c r="F52" s="162">
        <f>ПРИЛ1!K45</f>
        <v>0</v>
      </c>
    </row>
    <row r="53" spans="1:20">
      <c r="A53" s="238"/>
      <c r="B53" s="29" t="s">
        <v>12</v>
      </c>
      <c r="C53" s="156"/>
      <c r="D53" s="163"/>
      <c r="E53" s="163"/>
      <c r="F53" s="157"/>
    </row>
    <row r="54" spans="1:20">
      <c r="A54" s="238"/>
      <c r="B54" s="29" t="s">
        <v>15</v>
      </c>
      <c r="C54" s="156">
        <f>D54+E54+F54</f>
        <v>1006.4767399999999</v>
      </c>
      <c r="D54" s="162">
        <f>ПРИЛ1!I44</f>
        <v>1006.4767399999999</v>
      </c>
      <c r="E54" s="162">
        <f>ПРИЛ1!J44</f>
        <v>0</v>
      </c>
      <c r="F54" s="162">
        <f>ПРИЛ1!K44</f>
        <v>0</v>
      </c>
    </row>
    <row r="55" spans="1:20">
      <c r="A55" s="238"/>
      <c r="B55" s="29" t="s">
        <v>12</v>
      </c>
      <c r="C55" s="156"/>
      <c r="D55" s="163"/>
      <c r="E55" s="163"/>
      <c r="F55" s="157"/>
    </row>
    <row r="56" spans="1:20">
      <c r="A56" s="238"/>
      <c r="B56" s="29" t="s">
        <v>16</v>
      </c>
      <c r="C56" s="156">
        <f>D56+E56+F56</f>
        <v>0</v>
      </c>
      <c r="D56" s="163"/>
      <c r="E56" s="163"/>
      <c r="F56" s="163"/>
      <c r="G56" s="41"/>
      <c r="H56" s="42"/>
      <c r="I56" s="42"/>
      <c r="J56" s="42"/>
      <c r="K56" s="43"/>
      <c r="L56" s="43"/>
      <c r="M56" s="43"/>
      <c r="N56" s="9"/>
      <c r="O56" s="9"/>
      <c r="P56" s="9"/>
      <c r="Q56" s="9"/>
      <c r="R56" s="9"/>
      <c r="S56" s="9"/>
      <c r="T56" s="9"/>
    </row>
    <row r="57" spans="1:20">
      <c r="A57" s="238"/>
      <c r="B57" s="29" t="s">
        <v>12</v>
      </c>
      <c r="C57" s="156"/>
      <c r="D57" s="163"/>
      <c r="E57" s="163"/>
      <c r="F57" s="163"/>
      <c r="G57" s="41"/>
      <c r="H57" s="42"/>
      <c r="I57" s="42"/>
      <c r="J57" s="42"/>
      <c r="K57" s="43"/>
      <c r="L57" s="43"/>
      <c r="M57" s="43"/>
      <c r="N57" s="9"/>
      <c r="O57" s="9"/>
      <c r="P57" s="9"/>
      <c r="Q57" s="9"/>
      <c r="R57" s="9"/>
      <c r="S57" s="9"/>
      <c r="T57" s="9"/>
    </row>
    <row r="58" spans="1:20" ht="54">
      <c r="A58" s="40"/>
      <c r="B58" s="313" t="s">
        <v>126</v>
      </c>
      <c r="C58" s="314">
        <f>C60+C63+C65+C67</f>
        <v>75</v>
      </c>
      <c r="D58" s="314">
        <f>D60+D63+D65+D67</f>
        <v>25</v>
      </c>
      <c r="E58" s="314">
        <f>E60+E63+E65+E67</f>
        <v>25</v>
      </c>
      <c r="F58" s="314">
        <f>F60+F63+F65+F67</f>
        <v>25</v>
      </c>
    </row>
    <row r="59" spans="1:20">
      <c r="A59" s="40"/>
      <c r="B59" s="29" t="s">
        <v>10</v>
      </c>
      <c r="C59" s="156"/>
      <c r="D59" s="156"/>
      <c r="E59" s="156"/>
      <c r="F59" s="157"/>
    </row>
    <row r="60" spans="1:20">
      <c r="A60" s="40"/>
      <c r="B60" s="29" t="s">
        <v>11</v>
      </c>
      <c r="C60" s="156">
        <f>D60+E60+F60</f>
        <v>75</v>
      </c>
      <c r="D60" s="282">
        <f>ПРИЛ1!I49</f>
        <v>25</v>
      </c>
      <c r="E60" s="282">
        <f>ПРИЛ1!J49</f>
        <v>25</v>
      </c>
      <c r="F60" s="282">
        <f>ПРИЛ1!K49</f>
        <v>25</v>
      </c>
    </row>
    <row r="61" spans="1:20">
      <c r="A61" s="40"/>
      <c r="B61" s="29" t="s">
        <v>12</v>
      </c>
      <c r="C61" s="156"/>
      <c r="D61" s="163"/>
      <c r="E61" s="163"/>
      <c r="F61" s="157"/>
    </row>
    <row r="62" spans="1:20" ht="27">
      <c r="A62" s="40"/>
      <c r="B62" s="29" t="s">
        <v>13</v>
      </c>
      <c r="C62" s="156"/>
      <c r="D62" s="163"/>
      <c r="E62" s="163"/>
      <c r="F62" s="157"/>
    </row>
    <row r="63" spans="1:20">
      <c r="A63" s="238"/>
      <c r="B63" s="29" t="s">
        <v>14</v>
      </c>
      <c r="C63" s="156">
        <f>D63+E63+F63</f>
        <v>0</v>
      </c>
      <c r="D63" s="162">
        <f>'[1]прил 5 экон'!I54</f>
        <v>0</v>
      </c>
      <c r="E63" s="162">
        <f>'[1]прил 5 экон'!J54</f>
        <v>0</v>
      </c>
      <c r="F63" s="162">
        <f>'[1]прил 5 экон'!K54</f>
        <v>0</v>
      </c>
    </row>
    <row r="64" spans="1:20">
      <c r="A64" s="238"/>
      <c r="B64" s="29" t="s">
        <v>12</v>
      </c>
      <c r="C64" s="156"/>
      <c r="D64" s="163"/>
      <c r="E64" s="163"/>
      <c r="F64" s="157"/>
    </row>
    <row r="65" spans="1:6">
      <c r="A65" s="238"/>
      <c r="B65" s="29" t="s">
        <v>15</v>
      </c>
      <c r="C65" s="156">
        <f>D65+E65+F65</f>
        <v>0</v>
      </c>
      <c r="D65" s="162">
        <f>'[1]прил 5 экон'!I53</f>
        <v>0</v>
      </c>
      <c r="E65" s="162">
        <f>'[1]прил 5 экон'!J53</f>
        <v>0</v>
      </c>
      <c r="F65" s="162">
        <f>'[1]прил 5 экон'!K53</f>
        <v>0</v>
      </c>
    </row>
    <row r="66" spans="1:6">
      <c r="A66" s="238"/>
      <c r="B66" s="29" t="s">
        <v>12</v>
      </c>
      <c r="C66" s="156"/>
      <c r="D66" s="163"/>
      <c r="E66" s="163"/>
      <c r="F66" s="157"/>
    </row>
    <row r="67" spans="1:6">
      <c r="A67" s="238"/>
      <c r="B67" s="29" t="s">
        <v>16</v>
      </c>
      <c r="C67" s="156">
        <f>D67+E67+F67</f>
        <v>0</v>
      </c>
      <c r="D67" s="163"/>
      <c r="E67" s="163"/>
      <c r="F67" s="163"/>
    </row>
    <row r="68" spans="1:6">
      <c r="A68" s="238"/>
      <c r="B68" s="29" t="s">
        <v>12</v>
      </c>
      <c r="C68" s="156"/>
      <c r="D68" s="163"/>
      <c r="E68" s="163"/>
      <c r="F68" s="163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677165354330717" right="0.47244094488188981" top="0.59055118110236227" bottom="0.23622047244094491" header="0" footer="0"/>
  <pageSetup paperSize="9" scale="83" orientation="landscape" r:id="rId1"/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 </vt:lpstr>
      <vt:lpstr>прил 2</vt:lpstr>
      <vt:lpstr>прил 3</vt:lpstr>
      <vt:lpstr>прил 4 экон </vt:lpstr>
      <vt:lpstr>ПРИЛ1</vt:lpstr>
      <vt:lpstr>6 и 6а</vt:lpstr>
      <vt:lpstr>ПРИЛ2</vt:lpstr>
      <vt:lpstr>'прил 2'!Заголовки_для_печати</vt:lpstr>
      <vt:lpstr>'прил 4 экон '!Заголовки_для_печати</vt:lpstr>
      <vt:lpstr>'прил. 1 '!Заголовки_для_печати</vt:lpstr>
      <vt:lpstr>ПРИЛ1!Заголовки_для_печати</vt:lpstr>
      <vt:lpstr>ПРИЛ2!Заголовки_для_печати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'!Область_печати</vt:lpstr>
      <vt:lpstr>'прил. 1 '!Область_печати</vt:lpstr>
      <vt:lpstr>ПРИЛ1!Область_печати</vt:lpstr>
      <vt:lpstr>ПРИЛ2!Область_печати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Общий отдел</cp:lastModifiedBy>
  <cp:lastPrinted>2018-04-27T05:18:13Z</cp:lastPrinted>
  <dcterms:created xsi:type="dcterms:W3CDTF">2015-12-01T03:34:08Z</dcterms:created>
  <dcterms:modified xsi:type="dcterms:W3CDTF">2018-05-22T09:14:21Z</dcterms:modified>
</cp:coreProperties>
</file>